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W\EngData\"/>
    </mc:Choice>
  </mc:AlternateContent>
  <xr:revisionPtr revIDLastSave="0" documentId="13_ncr:1_{DABEA5E9-E3BE-4035-9A04-F752F21F2FF0}" xr6:coauthVersionLast="46" xr6:coauthVersionMax="46" xr10:uidLastSave="{00000000-0000-0000-0000-000000000000}"/>
  <bookViews>
    <workbookView xWindow="1125" yWindow="1215" windowWidth="21600" windowHeight="11385" xr2:uid="{00000000-000D-0000-FFFF-FFFF00000000}"/>
  </bookViews>
  <sheets>
    <sheet name="Sheet1" sheetId="12" r:id="rId1"/>
    <sheet name="Junk2" sheetId="14" r:id="rId2"/>
    <sheet name="Existing" sheetId="13" r:id="rId3"/>
    <sheet name="jUNK" sheetId="9" r:id="rId4"/>
    <sheet name="Ex" sheetId="10" r:id="rId5"/>
    <sheet name="Prop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2" l="1"/>
  <c r="G14" i="12"/>
  <c r="H14" i="12"/>
  <c r="I11" i="14"/>
  <c r="H11" i="14"/>
  <c r="G11" i="14"/>
  <c r="G11" i="13"/>
  <c r="C8" i="13"/>
  <c r="I13" i="11"/>
  <c r="H13" i="11"/>
  <c r="G13" i="11"/>
  <c r="G38" i="10"/>
  <c r="O37" i="10" s="1"/>
  <c r="K8" i="10"/>
  <c r="C8" i="10"/>
  <c r="G12" i="9"/>
  <c r="F12" i="9"/>
  <c r="O38" i="10"/>
  <c r="O36" i="10"/>
</calcChain>
</file>

<file path=xl/sharedStrings.xml><?xml version="1.0" encoding="utf-8"?>
<sst xmlns="http://schemas.openxmlformats.org/spreadsheetml/2006/main" count="408" uniqueCount="219">
  <si>
    <t>STATION</t>
  </si>
  <si>
    <t>OFFSET</t>
  </si>
  <si>
    <t>NORTH (Y)</t>
  </si>
  <si>
    <t>EAST (X)</t>
  </si>
  <si>
    <t>DESCRIPTION</t>
  </si>
  <si>
    <t>CL</t>
  </si>
  <si>
    <t>GRID COORDINATES</t>
  </si>
  <si>
    <t>CENTERLINE MONUMENTS TO BE SET DURING CONSTRUCTION</t>
  </si>
  <si>
    <t>R/W MONUMENTS      TO BE SET OR EXPECTED TO BE DISTURBED</t>
  </si>
  <si>
    <t>523+00.00</t>
  </si>
  <si>
    <t>BASELINE OF CONSTRUCTION US-23</t>
  </si>
  <si>
    <t>3.00' RT</t>
  </si>
  <si>
    <t>ITEM 623 - REF. MON.</t>
  </si>
  <si>
    <t>ITEM 623 - MON. ASSY.</t>
  </si>
  <si>
    <t>INTERSECTION OF US-23 AND RATHMELL RD.</t>
  </si>
  <si>
    <t>534+51.11</t>
  </si>
  <si>
    <t>549+50.38</t>
  </si>
  <si>
    <t>TOTAL CARRIED TO GENERAL SUMMARY SHEET</t>
  </si>
  <si>
    <t>ITEM 623 - 
R/W MON.</t>
  </si>
  <si>
    <t>534+68.86</t>
  </si>
  <si>
    <t>FRANKLIN COUNTY GEODETIC SURVEY MONUMENT NO. 5273</t>
  </si>
  <si>
    <t>EXISTING RIGHT OF WAY AND BOUNDARY MONUMENTS</t>
  </si>
  <si>
    <t>POINT NO.</t>
  </si>
  <si>
    <t>ROADWAY</t>
  </si>
  <si>
    <t>COORDINATES (U.S. SURVEY FEET)</t>
  </si>
  <si>
    <t>ITEM 623 -
RIGHT-OF-WAY
MONUMENT</t>
  </si>
  <si>
    <t>SCALED GROUND</t>
  </si>
  <si>
    <t>TO BE DISTURBED
DURING CONST.</t>
  </si>
  <si>
    <t>MN1</t>
  </si>
  <si>
    <t>0.00' RT</t>
  </si>
  <si>
    <t>PERRY DR. SW</t>
  </si>
  <si>
    <t>(SV6001) 1" REBAR IN MON. BOX - STARK COUNTY PER076</t>
  </si>
  <si>
    <t>MN29</t>
  </si>
  <si>
    <t>24.70' LT</t>
  </si>
  <si>
    <t>14TH ST. SW</t>
  </si>
  <si>
    <t>(SV3898) 1" OD PIPE FD</t>
  </si>
  <si>
    <t>MN2</t>
  </si>
  <si>
    <t>SOUTHWAY ST. SW</t>
  </si>
  <si>
    <t>(SV146) 1" REBAR IN MON. BOX - STARK COUNTY PER075</t>
  </si>
  <si>
    <t>MN30</t>
  </si>
  <si>
    <t>20.21' LT</t>
  </si>
  <si>
    <t>(SV3901) 1" OD PIPE FD</t>
  </si>
  <si>
    <t>MN3</t>
  </si>
  <si>
    <t>(SV148) 1" REBAR IN MON. BOX - STARK COUNTY PER077</t>
  </si>
  <si>
    <t>MN31</t>
  </si>
  <si>
    <t>29.83' RT</t>
  </si>
  <si>
    <t>(SV3711) 1" OD PIN FD</t>
  </si>
  <si>
    <t>MN4</t>
  </si>
  <si>
    <t>121.73' RT</t>
  </si>
  <si>
    <t>(SV6002) 1" OD PIN FD</t>
  </si>
  <si>
    <t>MN32</t>
  </si>
  <si>
    <t>29.76' RT</t>
  </si>
  <si>
    <t>(SV3896) 1" OD PIPE FD</t>
  </si>
  <si>
    <t>MN5</t>
  </si>
  <si>
    <t>30.11' RT</t>
  </si>
  <si>
    <t>(SV6003) 1" OD PIN FD (BENT)</t>
  </si>
  <si>
    <t>MN33</t>
  </si>
  <si>
    <t>25.03' RT</t>
  </si>
  <si>
    <t>13TH ST. SW</t>
  </si>
  <si>
    <t>(SV3911) 1" OD PIPE FD</t>
  </si>
  <si>
    <t>MN6</t>
  </si>
  <si>
    <t>29.98' RT</t>
  </si>
  <si>
    <t>(SV6004) 1" OD PIN FD (BENT)</t>
  </si>
  <si>
    <t>MN34</t>
  </si>
  <si>
    <t>20.20' RT</t>
  </si>
  <si>
    <t>(SV3910) 1" OD PIN FD W/ CAP (UNREADABLE)</t>
  </si>
  <si>
    <t>MN7</t>
  </si>
  <si>
    <t>29.24' RT</t>
  </si>
  <si>
    <t>(SV6005) 1.5" OD PIPE FD</t>
  </si>
  <si>
    <t>MN35</t>
  </si>
  <si>
    <t>20.03' RT</t>
  </si>
  <si>
    <t>(SV3909) 1" OD PIN FD</t>
  </si>
  <si>
    <t>MN8</t>
  </si>
  <si>
    <t>29.99' RT</t>
  </si>
  <si>
    <t>(SV6006) 1" OD PIN FD</t>
  </si>
  <si>
    <t>MN36</t>
  </si>
  <si>
    <t>(SV1418) INDENT ON SAN MH LID - STARK COUNTY PER055</t>
  </si>
  <si>
    <t>MN9</t>
  </si>
  <si>
    <t>29.86' LT</t>
  </si>
  <si>
    <t>(SV6007) 1.5" OD PIN FD</t>
  </si>
  <si>
    <t>MN37</t>
  </si>
  <si>
    <t>29.80' RT</t>
  </si>
  <si>
    <t>(SV12002) 1" OD PIN FD (IN CONC)</t>
  </si>
  <si>
    <t>MN10</t>
  </si>
  <si>
    <t>1,419.78' RT</t>
  </si>
  <si>
    <t>(SV12100) 1" OD PIN FD W/ CAP (6499)</t>
  </si>
  <si>
    <t>MN38</t>
  </si>
  <si>
    <t>29.85' RT</t>
  </si>
  <si>
    <t>(SV12004) 1" OD PIPE (PINCHTOP)</t>
  </si>
  <si>
    <t>MN11</t>
  </si>
  <si>
    <t>(SV1011) 1" OD PIN FD</t>
  </si>
  <si>
    <t>MN39</t>
  </si>
  <si>
    <t>(SV12001) 1" OD PIPE (PINCHTOP IN CONC.)</t>
  </si>
  <si>
    <t>MN12</t>
  </si>
  <si>
    <t>29.70' RT</t>
  </si>
  <si>
    <t>(SV12005) 1" OD PIN FD W/ CAP (UNREADABLE)</t>
  </si>
  <si>
    <t>MN40</t>
  </si>
  <si>
    <t>30.11' LT</t>
  </si>
  <si>
    <t>(SV3908) 1" OD PIN FD</t>
  </si>
  <si>
    <t>MN13</t>
  </si>
  <si>
    <t>29.93' RT</t>
  </si>
  <si>
    <t>(SV12008) 1" OD PIN FD</t>
  </si>
  <si>
    <t>MN41</t>
  </si>
  <si>
    <t>29.90' RT</t>
  </si>
  <si>
    <t>(SV3912) 1" OD PIN FD</t>
  </si>
  <si>
    <t>MN14</t>
  </si>
  <si>
    <t>875.00' LT</t>
  </si>
  <si>
    <t>(SV12110) 1" OD PIN FD W/ CAP (6155)</t>
  </si>
  <si>
    <t>MN42</t>
  </si>
  <si>
    <t>29.78' RT</t>
  </si>
  <si>
    <t>(SV1642) 1" OD PIN FD</t>
  </si>
  <si>
    <t>MN15</t>
  </si>
  <si>
    <t>174.65' RT</t>
  </si>
  <si>
    <t>15TH ST. SW</t>
  </si>
  <si>
    <t>(SV12006) 1" OD PIN FD W/ CAP (UNREADABLE)</t>
  </si>
  <si>
    <t>MN43</t>
  </si>
  <si>
    <t>29.94' RT</t>
  </si>
  <si>
    <t>(SV12000) 1" OD PIN FD</t>
  </si>
  <si>
    <t>MN16</t>
  </si>
  <si>
    <t>29.50' RT</t>
  </si>
  <si>
    <t>(SV12007) 1" OD PIN FD W/ CAP (UNREADABLE)</t>
  </si>
  <si>
    <t>MN44</t>
  </si>
  <si>
    <t>29.91' RT</t>
  </si>
  <si>
    <t>(SV1444) 1" OD PIN FD</t>
  </si>
  <si>
    <t>MN17</t>
  </si>
  <si>
    <t>30.31' LT</t>
  </si>
  <si>
    <t>(SV8028) 1" OD PIN FD W/ CAP (7389 TERRA LOGIC)</t>
  </si>
  <si>
    <t>MN45</t>
  </si>
  <si>
    <t>29.81' RT</t>
  </si>
  <si>
    <t>(SV1355) 1" OD PIN FD</t>
  </si>
  <si>
    <t>MN18</t>
  </si>
  <si>
    <t>29.21' RT</t>
  </si>
  <si>
    <t>(SV3922) 1" OD PIPE FD</t>
  </si>
  <si>
    <t>MN46</t>
  </si>
  <si>
    <t>29.94' LT</t>
  </si>
  <si>
    <t>(SV3913) 1" OD PIN FD</t>
  </si>
  <si>
    <t>MN19</t>
  </si>
  <si>
    <t>29.88' RT</t>
  </si>
  <si>
    <t>(SV3923) 1" OD PIPE FD</t>
  </si>
  <si>
    <t>MN47</t>
  </si>
  <si>
    <t>(SV3918) 1" OD PIN FD</t>
  </si>
  <si>
    <t>MN20</t>
  </si>
  <si>
    <t>30.30' LT</t>
  </si>
  <si>
    <t>(SV8307) 1" OD PIPE (BENT)</t>
  </si>
  <si>
    <t>MN48</t>
  </si>
  <si>
    <t>29.90' LT</t>
  </si>
  <si>
    <t>(SV3915) 1" OD PIN FD</t>
  </si>
  <si>
    <t>MN21</t>
  </si>
  <si>
    <t>(SV3905) 1" OD PIN FD</t>
  </si>
  <si>
    <t>MN49</t>
  </si>
  <si>
    <t>19.98' LT</t>
  </si>
  <si>
    <t>12TH ST. SW</t>
  </si>
  <si>
    <t>(SV3914) 1" OD PIPE FD</t>
  </si>
  <si>
    <t>MN22</t>
  </si>
  <si>
    <t>30.24' LT</t>
  </si>
  <si>
    <t>(SV3904) 1" OD PIN FD W/ CAP (UNREADABLE)</t>
  </si>
  <si>
    <t>MN50</t>
  </si>
  <si>
    <t>(SV3916) 1" OD PIN FD W/ CAP (UNREADABLE)</t>
  </si>
  <si>
    <t>MN23</t>
  </si>
  <si>
    <t>30.13' LT</t>
  </si>
  <si>
    <t>(SV3903) 1" OD PIN FD</t>
  </si>
  <si>
    <t>MN51</t>
  </si>
  <si>
    <t>30.16' LT</t>
  </si>
  <si>
    <t>(SV1406) 1" OD PIPE FD</t>
  </si>
  <si>
    <t>MN24</t>
  </si>
  <si>
    <t>29.67' RT</t>
  </si>
  <si>
    <t>(SV3906) 1" OD PIPE (BENT)</t>
  </si>
  <si>
    <t>MN52</t>
  </si>
  <si>
    <t>30.14' RT</t>
  </si>
  <si>
    <t>(SV3917) 1" OD PIN FD</t>
  </si>
  <si>
    <t>MN25</t>
  </si>
  <si>
    <t>29.73' RT</t>
  </si>
  <si>
    <t>(SV3907) 1" OD PIPE FD</t>
  </si>
  <si>
    <t>MN53</t>
  </si>
  <si>
    <t>29.84' LT</t>
  </si>
  <si>
    <t>(SV3920) 1" OD PIN FD</t>
  </si>
  <si>
    <t>MN26</t>
  </si>
  <si>
    <t>(SV3897) 1" OD PIPE FD</t>
  </si>
  <si>
    <t>MN54</t>
  </si>
  <si>
    <t>32.13' RT</t>
  </si>
  <si>
    <t>(SV3919) 1" OD PIN FD</t>
  </si>
  <si>
    <t>MN27</t>
  </si>
  <si>
    <t>20.31' RT</t>
  </si>
  <si>
    <t>(SV3900) 1" OD PIPE FD</t>
  </si>
  <si>
    <t>SUBTOTAL #2</t>
  </si>
  <si>
    <t>MN28</t>
  </si>
  <si>
    <t>29.68' RT</t>
  </si>
  <si>
    <t>(SV3899) 2" OD PIPE FD</t>
  </si>
  <si>
    <t>SUBTOTAL #1</t>
  </si>
  <si>
    <t>TOTAL CARRIED TO GENERAL SUMMARY</t>
  </si>
  <si>
    <t>PROPOSED RIGHT OF WAY MONUMENTS</t>
  </si>
  <si>
    <t>ITEM 623 -
MONUMENT
ASSEMBLY</t>
  </si>
  <si>
    <t>ITEM 623 -
REFERENCE
MONUMENT</t>
  </si>
  <si>
    <t>TO BE SET
DURING CONST.</t>
  </si>
  <si>
    <t>TO BE SET
AFTER CONST.</t>
  </si>
  <si>
    <t>MA1</t>
  </si>
  <si>
    <t>INTERSECTION OF PERRY DR. SW &amp; 15TH ST. SW (EAST)</t>
  </si>
  <si>
    <t>MA2</t>
  </si>
  <si>
    <t>INTERSECTION OF PERRY DR. SW &amp; 14TH ST. SW (EAST)</t>
  </si>
  <si>
    <t>MA3</t>
  </si>
  <si>
    <t>INTERSECTION OF PERRY DR. SW &amp; 14TH ST. SW (WEST)</t>
  </si>
  <si>
    <t>MA4</t>
  </si>
  <si>
    <t>INTERSECTION OF PERRY DR. SW &amp; 12TH ST. SW (WEST)</t>
  </si>
  <si>
    <t>MA5</t>
  </si>
  <si>
    <t>INTERSECTION OF PERRY DR. SW &amp; 12TH ST. SW (EAST)</t>
  </si>
  <si>
    <t>POT MON SET ON CL EX. R/W</t>
  </si>
  <si>
    <t>PI MONUMENT SET ON CL EX. R/W</t>
  </si>
  <si>
    <t>RW1</t>
  </si>
  <si>
    <t>RW2</t>
  </si>
  <si>
    <t>RW3</t>
  </si>
  <si>
    <t>US-23</t>
  </si>
  <si>
    <t>3.00' LT</t>
  </si>
  <si>
    <t>FRANKLIN CO. GEODETIC SURVEY MON. 5273</t>
  </si>
  <si>
    <t>POT REF MON SET ON CL EX. R/W</t>
  </si>
  <si>
    <t>PI REF MON SET ON CL EX. R/W</t>
  </si>
  <si>
    <t xml:space="preserve">INT. US-23 AND RATHMELL RD. SET ON BL CONST. </t>
  </si>
  <si>
    <t>COORDINATES (U.S. SURVEY FT)</t>
  </si>
  <si>
    <t>RIGHT OF WAY MONUMENTS</t>
  </si>
  <si>
    <t>PROPOSED RIGHT OF WAY AND BOUNDARY MONUMENTS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</si>
</sst>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\+00.0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4"/>
      <name val="Calibri"/>
      <family val="2"/>
    </font>
    <font>
      <b/>
      <sz val="10"/>
      <color theme="1"/>
      <name val="Calibri"/>
      <family val="2"/>
    </font>
    <font>
      <b/>
      <i/>
      <sz val="10"/>
      <name val="Calibri"/>
      <family val="2"/>
    </font>
    <font>
      <sz val="10"/>
      <name val="Arial"/>
      <family val="2"/>
    </font>
    <font>
      <b/>
      <i/>
      <sz val="10"/>
      <name val="Calibri"/>
      <family val="2"/>
      <scheme val="minor"/>
    </font>
    <font>
      <i/>
      <sz val="10"/>
      <name val="Calibri"/>
      <family val="2"/>
    </font>
    <font>
      <b/>
      <sz val="10"/>
      <name val="Calibri"/>
      <family val="2"/>
    </font>
    <font>
      <b/>
      <i/>
      <sz val="14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0" xfId="0" applyFont="1"/>
    <xf numFmtId="164" fontId="8" fillId="0" borderId="34" xfId="1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2" fontId="9" fillId="0" borderId="35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164" fontId="9" fillId="0" borderId="12" xfId="0" applyNumberFormat="1" applyFont="1" applyBorder="1" applyAlignment="1">
      <alignment horizontal="center" vertical="center"/>
    </xf>
    <xf numFmtId="165" fontId="9" fillId="0" borderId="35" xfId="0" applyNumberFormat="1" applyFont="1" applyBorder="1" applyAlignment="1">
      <alignment horizontal="center" vertical="center"/>
    </xf>
    <xf numFmtId="164" fontId="9" fillId="0" borderId="35" xfId="0" applyNumberFormat="1" applyFont="1" applyBorder="1" applyAlignment="1">
      <alignment horizontal="center" vertical="center"/>
    </xf>
    <xf numFmtId="165" fontId="9" fillId="0" borderId="1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6" fillId="0" borderId="32" xfId="1" applyNumberFormat="1" applyFont="1" applyBorder="1" applyAlignment="1">
      <alignment vertical="center"/>
    </xf>
    <xf numFmtId="164" fontId="6" fillId="0" borderId="33" xfId="1" applyNumberFormat="1" applyFont="1" applyBorder="1" applyAlignment="1">
      <alignment vertical="center"/>
    </xf>
    <xf numFmtId="164" fontId="12" fillId="0" borderId="32" xfId="1" applyNumberFormat="1" applyFont="1" applyBorder="1" applyAlignment="1">
      <alignment vertical="center"/>
    </xf>
    <xf numFmtId="164" fontId="12" fillId="0" borderId="33" xfId="1" applyNumberFormat="1" applyFont="1" applyBorder="1" applyAlignment="1">
      <alignment vertical="center"/>
    </xf>
    <xf numFmtId="164" fontId="12" fillId="0" borderId="34" xfId="1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164" fontId="3" fillId="0" borderId="3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3" fillId="0" borderId="3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2" fontId="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13" fillId="0" borderId="12" xfId="0" applyFont="1" applyBorder="1"/>
    <xf numFmtId="0" fontId="3" fillId="0" borderId="37" xfId="0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164" fontId="3" fillId="0" borderId="37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164" fontId="12" fillId="0" borderId="12" xfId="1" applyNumberFormat="1" applyFont="1" applyBorder="1" applyAlignment="1">
      <alignment horizontal="center" vertical="center" wrapText="1"/>
    </xf>
    <xf numFmtId="164" fontId="12" fillId="0" borderId="32" xfId="1" applyNumberFormat="1" applyFont="1" applyBorder="1" applyAlignment="1">
      <alignment horizontal="center" vertical="center"/>
    </xf>
    <xf numFmtId="164" fontId="12" fillId="0" borderId="33" xfId="1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164" fontId="6" fillId="0" borderId="32" xfId="1" applyNumberFormat="1" applyFont="1" applyBorder="1" applyAlignment="1">
      <alignment horizontal="center" vertical="center"/>
    </xf>
    <xf numFmtId="164" fontId="6" fillId="0" borderId="33" xfId="1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4" fontId="12" fillId="0" borderId="34" xfId="1" applyNumberFormat="1" applyFont="1" applyBorder="1" applyAlignment="1">
      <alignment horizontal="center" vertical="center" wrapText="1"/>
    </xf>
    <xf numFmtId="164" fontId="12" fillId="0" borderId="29" xfId="1" applyNumberFormat="1" applyFont="1" applyBorder="1" applyAlignment="1">
      <alignment horizontal="center" vertical="center" wrapText="1"/>
    </xf>
    <xf numFmtId="164" fontId="12" fillId="0" borderId="27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90249510-7027-4AE1-8180-C6A5D20C3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BCFA5-7DB6-4AC2-8D3A-9B2ADDB2C4D5}">
  <dimension ref="A1:J15"/>
  <sheetViews>
    <sheetView tabSelected="1" workbookViewId="0">
      <selection activeCell="G12" sqref="G12"/>
    </sheetView>
  </sheetViews>
  <sheetFormatPr defaultRowHeight="12.75" x14ac:dyDescent="0.2"/>
  <cols>
    <col min="1" max="3" width="10.7109375" style="2" customWidth="1"/>
    <col min="4" max="4" width="15.7109375" style="2" customWidth="1"/>
    <col min="5" max="6" width="12.7109375" style="2" customWidth="1"/>
    <col min="7" max="9" width="15.7109375" style="2" customWidth="1"/>
    <col min="10" max="10" width="43.28515625" style="2" customWidth="1"/>
    <col min="11" max="16384" width="9.140625" style="1"/>
  </cols>
  <sheetData>
    <row r="1" spans="1:10" ht="12.75" customHeight="1" x14ac:dyDescent="0.2">
      <c r="A1" s="55" t="s">
        <v>218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2.75" customHeight="1" thickBo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2.75" customHeight="1" x14ac:dyDescent="0.2">
      <c r="A3" s="57" t="s">
        <v>22</v>
      </c>
      <c r="B3" s="57" t="s">
        <v>0</v>
      </c>
      <c r="C3" s="57" t="s">
        <v>1</v>
      </c>
      <c r="D3" s="57" t="s">
        <v>23</v>
      </c>
      <c r="E3" s="31" t="s">
        <v>216</v>
      </c>
      <c r="F3" s="32"/>
      <c r="G3" s="60" t="s">
        <v>191</v>
      </c>
      <c r="H3" s="60" t="s">
        <v>192</v>
      </c>
      <c r="I3" s="60" t="s">
        <v>25</v>
      </c>
      <c r="J3" s="63" t="s">
        <v>4</v>
      </c>
    </row>
    <row r="4" spans="1:10" ht="12.75" customHeight="1" x14ac:dyDescent="0.2">
      <c r="A4" s="58"/>
      <c r="B4" s="58"/>
      <c r="C4" s="58"/>
      <c r="D4" s="58"/>
      <c r="E4" s="66" t="s">
        <v>26</v>
      </c>
      <c r="F4" s="66"/>
      <c r="G4" s="61"/>
      <c r="H4" s="61"/>
      <c r="I4" s="61"/>
      <c r="J4" s="64"/>
    </row>
    <row r="5" spans="1:10" ht="12.75" customHeight="1" thickBot="1" x14ac:dyDescent="0.25">
      <c r="A5" s="58"/>
      <c r="B5" s="58"/>
      <c r="C5" s="58"/>
      <c r="D5" s="58"/>
      <c r="E5" s="117" t="s">
        <v>2</v>
      </c>
      <c r="F5" s="117" t="s">
        <v>3</v>
      </c>
      <c r="G5" s="61"/>
      <c r="H5" s="61"/>
      <c r="I5" s="62"/>
      <c r="J5" s="64"/>
    </row>
    <row r="6" spans="1:10" ht="12.75" customHeight="1" x14ac:dyDescent="0.2">
      <c r="A6" s="58"/>
      <c r="B6" s="58"/>
      <c r="C6" s="58"/>
      <c r="D6" s="58"/>
      <c r="E6" s="118"/>
      <c r="F6" s="118"/>
      <c r="G6" s="60" t="s">
        <v>193</v>
      </c>
      <c r="H6" s="60"/>
      <c r="I6" s="60" t="s">
        <v>27</v>
      </c>
      <c r="J6" s="64"/>
    </row>
    <row r="7" spans="1:10" ht="12.75" customHeight="1" thickBot="1" x14ac:dyDescent="0.25">
      <c r="A7" s="59"/>
      <c r="B7" s="59"/>
      <c r="C7" s="59"/>
      <c r="D7" s="59"/>
      <c r="E7" s="119"/>
      <c r="F7" s="119"/>
      <c r="G7" s="62"/>
      <c r="H7" s="62"/>
      <c r="I7" s="62"/>
      <c r="J7" s="65"/>
    </row>
    <row r="8" spans="1:10" ht="12.75" customHeight="1" x14ac:dyDescent="0.2">
      <c r="A8" s="44"/>
      <c r="B8" s="44"/>
      <c r="C8" s="44"/>
      <c r="D8" s="44"/>
      <c r="E8" s="44"/>
      <c r="F8" s="44"/>
      <c r="G8" s="45"/>
      <c r="H8" s="45"/>
      <c r="I8" s="45"/>
      <c r="J8" s="46"/>
    </row>
    <row r="9" spans="1:10" ht="12.75" customHeight="1" x14ac:dyDescent="0.2">
      <c r="A9" s="6" t="s">
        <v>28</v>
      </c>
      <c r="B9" s="34" t="s">
        <v>19</v>
      </c>
      <c r="C9" s="47" t="s">
        <v>29</v>
      </c>
      <c r="D9" s="6" t="s">
        <v>210</v>
      </c>
      <c r="E9" s="37">
        <v>678881.18799999997</v>
      </c>
      <c r="F9" s="37">
        <v>1827040.889</v>
      </c>
      <c r="G9" s="6"/>
      <c r="H9" s="38"/>
      <c r="I9" s="48">
        <v>1</v>
      </c>
      <c r="J9" s="49" t="s">
        <v>212</v>
      </c>
    </row>
    <row r="10" spans="1:10" ht="12.75" customHeight="1" x14ac:dyDescent="0.2">
      <c r="A10" s="6" t="s">
        <v>207</v>
      </c>
      <c r="B10" s="34" t="s">
        <v>9</v>
      </c>
      <c r="C10" s="47" t="s">
        <v>29</v>
      </c>
      <c r="D10" s="6" t="s">
        <v>210</v>
      </c>
      <c r="E10" s="37">
        <v>677720.33200000005</v>
      </c>
      <c r="F10" s="37">
        <v>1827177.4080000001</v>
      </c>
      <c r="G10" s="6"/>
      <c r="H10" s="6">
        <v>1</v>
      </c>
      <c r="I10" s="6"/>
      <c r="J10" s="38" t="s">
        <v>213</v>
      </c>
    </row>
    <row r="11" spans="1:10" ht="12.75" customHeight="1" x14ac:dyDescent="0.2">
      <c r="A11" s="6" t="s">
        <v>208</v>
      </c>
      <c r="B11" s="34" t="s">
        <v>15</v>
      </c>
      <c r="C11" s="47" t="s">
        <v>211</v>
      </c>
      <c r="D11" s="6" t="s">
        <v>210</v>
      </c>
      <c r="E11" s="37">
        <v>678863.21</v>
      </c>
      <c r="F11" s="37">
        <v>1827039.9820000001</v>
      </c>
      <c r="G11" s="6">
        <v>1</v>
      </c>
      <c r="H11" s="6"/>
      <c r="I11" s="6"/>
      <c r="J11" s="38" t="s">
        <v>215</v>
      </c>
    </row>
    <row r="12" spans="1:10" ht="12.75" customHeight="1" x14ac:dyDescent="0.2">
      <c r="A12" s="6" t="s">
        <v>209</v>
      </c>
      <c r="B12" s="6" t="s">
        <v>16</v>
      </c>
      <c r="C12" s="47" t="s">
        <v>29</v>
      </c>
      <c r="D12" s="6" t="s">
        <v>210</v>
      </c>
      <c r="E12" s="37">
        <v>680352.223</v>
      </c>
      <c r="F12" s="37">
        <v>1826864.872</v>
      </c>
      <c r="G12" s="6"/>
      <c r="H12" s="6">
        <v>1</v>
      </c>
      <c r="I12" s="6"/>
      <c r="J12" s="38" t="s">
        <v>214</v>
      </c>
    </row>
    <row r="13" spans="1:10" ht="12.75" customHeight="1" thickBot="1" x14ac:dyDescent="0.25">
      <c r="A13" s="50"/>
      <c r="B13" s="50"/>
      <c r="C13" s="51"/>
      <c r="D13" s="50"/>
      <c r="E13" s="52"/>
      <c r="F13" s="52"/>
      <c r="G13" s="50"/>
      <c r="H13" s="50"/>
      <c r="I13" s="50"/>
      <c r="J13" s="53"/>
    </row>
    <row r="14" spans="1:10" ht="12.75" customHeight="1" thickBot="1" x14ac:dyDescent="0.25">
      <c r="A14" s="54" t="s">
        <v>189</v>
      </c>
      <c r="B14" s="54"/>
      <c r="C14" s="54"/>
      <c r="D14" s="54"/>
      <c r="E14" s="54"/>
      <c r="F14" s="54"/>
      <c r="G14" s="43">
        <f>SUM(G8:G12)</f>
        <v>1</v>
      </c>
      <c r="H14" s="43">
        <f>SUM(H8:H12)</f>
        <v>2</v>
      </c>
      <c r="I14" s="43">
        <f>SUM(I8:I12)</f>
        <v>1</v>
      </c>
      <c r="J14" s="40"/>
    </row>
    <row r="15" spans="1:10" x14ac:dyDescent="0.2">
      <c r="D15" s="3"/>
    </row>
  </sheetData>
  <mergeCells count="15">
    <mergeCell ref="F5:F7"/>
    <mergeCell ref="A14:F14"/>
    <mergeCell ref="A1:J2"/>
    <mergeCell ref="A3:A7"/>
    <mergeCell ref="B3:B7"/>
    <mergeCell ref="C3:C7"/>
    <mergeCell ref="D3:D7"/>
    <mergeCell ref="G3:G5"/>
    <mergeCell ref="H3:H5"/>
    <mergeCell ref="I3:I5"/>
    <mergeCell ref="J3:J7"/>
    <mergeCell ref="E4:F4"/>
    <mergeCell ref="G6:H7"/>
    <mergeCell ref="I6:I7"/>
    <mergeCell ref="E5:E7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E1CD-A360-4DF8-9447-58A1B47E6CF2}">
  <dimension ref="A1:J12"/>
  <sheetViews>
    <sheetView workbookViewId="0">
      <selection activeCell="D34" sqref="D34"/>
    </sheetView>
  </sheetViews>
  <sheetFormatPr defaultRowHeight="12.75" x14ac:dyDescent="0.2"/>
  <cols>
    <col min="1" max="3" width="10.7109375" style="2" customWidth="1"/>
    <col min="4" max="4" width="15.7109375" style="2" customWidth="1"/>
    <col min="5" max="6" width="12.7109375" style="2" customWidth="1"/>
    <col min="7" max="9" width="15.7109375" style="2" customWidth="1"/>
    <col min="10" max="10" width="43.28515625" style="2" customWidth="1"/>
    <col min="11" max="16384" width="9.140625" style="1"/>
  </cols>
  <sheetData>
    <row r="1" spans="1:10" ht="12.75" customHeight="1" x14ac:dyDescent="0.2">
      <c r="A1" s="55" t="s">
        <v>217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2.75" customHeight="1" thickBot="1" x14ac:dyDescent="0.2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0" ht="12.75" customHeight="1" x14ac:dyDescent="0.2">
      <c r="A3" s="57" t="s">
        <v>22</v>
      </c>
      <c r="B3" s="57" t="s">
        <v>0</v>
      </c>
      <c r="C3" s="57" t="s">
        <v>1</v>
      </c>
      <c r="D3" s="57" t="s">
        <v>23</v>
      </c>
      <c r="E3" s="31" t="s">
        <v>216</v>
      </c>
      <c r="F3" s="32"/>
      <c r="G3" s="60" t="s">
        <v>191</v>
      </c>
      <c r="H3" s="60" t="s">
        <v>192</v>
      </c>
      <c r="I3" s="60" t="s">
        <v>25</v>
      </c>
      <c r="J3" s="63" t="s">
        <v>4</v>
      </c>
    </row>
    <row r="4" spans="1:10" ht="12.75" customHeight="1" x14ac:dyDescent="0.2">
      <c r="A4" s="58"/>
      <c r="B4" s="58"/>
      <c r="C4" s="58"/>
      <c r="D4" s="58"/>
      <c r="E4" s="66" t="s">
        <v>26</v>
      </c>
      <c r="F4" s="66"/>
      <c r="G4" s="61"/>
      <c r="H4" s="61"/>
      <c r="I4" s="61"/>
      <c r="J4" s="64"/>
    </row>
    <row r="5" spans="1:10" ht="12.75" customHeight="1" thickBot="1" x14ac:dyDescent="0.25">
      <c r="A5" s="58"/>
      <c r="B5" s="58"/>
      <c r="C5" s="58"/>
      <c r="D5" s="58"/>
      <c r="E5" s="33" t="s">
        <v>2</v>
      </c>
      <c r="F5" s="33" t="s">
        <v>3</v>
      </c>
      <c r="G5" s="61"/>
      <c r="H5" s="61"/>
      <c r="I5" s="62"/>
      <c r="J5" s="64"/>
    </row>
    <row r="6" spans="1:10" ht="12.75" customHeight="1" x14ac:dyDescent="0.2">
      <c r="A6" s="58"/>
      <c r="B6" s="58"/>
      <c r="C6" s="58"/>
      <c r="D6" s="58"/>
      <c r="E6" s="57" t="s">
        <v>2</v>
      </c>
      <c r="F6" s="57" t="s">
        <v>3</v>
      </c>
      <c r="G6" s="60" t="s">
        <v>193</v>
      </c>
      <c r="H6" s="60"/>
      <c r="I6" s="60" t="s">
        <v>194</v>
      </c>
      <c r="J6" s="64"/>
    </row>
    <row r="7" spans="1:10" ht="12.75" customHeight="1" thickBot="1" x14ac:dyDescent="0.25">
      <c r="A7" s="59"/>
      <c r="B7" s="59"/>
      <c r="C7" s="59"/>
      <c r="D7" s="59"/>
      <c r="E7" s="59"/>
      <c r="F7" s="59"/>
      <c r="G7" s="62"/>
      <c r="H7" s="62"/>
      <c r="I7" s="62"/>
      <c r="J7" s="65"/>
    </row>
    <row r="8" spans="1:10" ht="12.75" customHeight="1" x14ac:dyDescent="0.2">
      <c r="A8" s="6" t="s">
        <v>207</v>
      </c>
      <c r="B8" s="34" t="s">
        <v>9</v>
      </c>
      <c r="C8" s="35" t="s">
        <v>29</v>
      </c>
      <c r="D8" s="36" t="s">
        <v>210</v>
      </c>
      <c r="E8" s="37">
        <v>677720.33200000005</v>
      </c>
      <c r="F8" s="37">
        <v>1827177.4080000001</v>
      </c>
      <c r="G8" s="6"/>
      <c r="H8" s="6">
        <v>1</v>
      </c>
      <c r="I8" s="6"/>
      <c r="J8" s="38" t="s">
        <v>213</v>
      </c>
    </row>
    <row r="9" spans="1:10" ht="12.75" customHeight="1" x14ac:dyDescent="0.2">
      <c r="A9" s="6" t="s">
        <v>208</v>
      </c>
      <c r="B9" s="34" t="s">
        <v>15</v>
      </c>
      <c r="C9" s="35" t="s">
        <v>211</v>
      </c>
      <c r="D9" s="36" t="s">
        <v>210</v>
      </c>
      <c r="E9" s="37">
        <v>678863.21</v>
      </c>
      <c r="F9" s="37">
        <v>1827039.9820000001</v>
      </c>
      <c r="G9" s="6">
        <v>1</v>
      </c>
      <c r="H9" s="6"/>
      <c r="I9" s="6"/>
      <c r="J9" s="38" t="s">
        <v>215</v>
      </c>
    </row>
    <row r="10" spans="1:10" ht="12.75" customHeight="1" thickBot="1" x14ac:dyDescent="0.25">
      <c r="A10" s="6" t="s">
        <v>209</v>
      </c>
      <c r="B10" s="36" t="s">
        <v>16</v>
      </c>
      <c r="C10" s="35" t="s">
        <v>29</v>
      </c>
      <c r="D10" s="6" t="s">
        <v>210</v>
      </c>
      <c r="E10" s="37">
        <v>680352.223</v>
      </c>
      <c r="F10" s="39">
        <v>1826864.872</v>
      </c>
      <c r="G10" s="6"/>
      <c r="H10" s="6">
        <v>1</v>
      </c>
      <c r="I10" s="6"/>
      <c r="J10" s="38" t="s">
        <v>214</v>
      </c>
    </row>
    <row r="11" spans="1:10" ht="12.75" customHeight="1" thickBot="1" x14ac:dyDescent="0.25">
      <c r="A11" s="54" t="s">
        <v>189</v>
      </c>
      <c r="B11" s="54"/>
      <c r="C11" s="54"/>
      <c r="D11" s="54"/>
      <c r="E11" s="54"/>
      <c r="F11" s="54"/>
      <c r="G11" s="43">
        <f>SUM(G8:G10)</f>
        <v>1</v>
      </c>
      <c r="H11" s="43">
        <f>SUM(H8:H10)</f>
        <v>2</v>
      </c>
      <c r="I11" s="43">
        <f>SUM(I8:I10)</f>
        <v>0</v>
      </c>
      <c r="J11" s="40"/>
    </row>
    <row r="12" spans="1:10" x14ac:dyDescent="0.2">
      <c r="D12" s="3"/>
    </row>
  </sheetData>
  <mergeCells count="15">
    <mergeCell ref="A11:F11"/>
    <mergeCell ref="A1:J2"/>
    <mergeCell ref="A3:A7"/>
    <mergeCell ref="B3:B7"/>
    <mergeCell ref="C3:C7"/>
    <mergeCell ref="D3:D7"/>
    <mergeCell ref="G3:G5"/>
    <mergeCell ref="H3:H5"/>
    <mergeCell ref="I3:I5"/>
    <mergeCell ref="J3:J7"/>
    <mergeCell ref="E4:F4"/>
    <mergeCell ref="E6:E7"/>
    <mergeCell ref="F6:F7"/>
    <mergeCell ref="G6:H7"/>
    <mergeCell ref="I6:I7"/>
  </mergeCells>
  <pageMargins left="0.7" right="0.7" top="0.75" bottom="0.75" header="0.3" footer="0.3"/>
  <pageSetup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C610-8F84-43F1-A76C-7B9DFA8D40AF}">
  <dimension ref="A1:H14"/>
  <sheetViews>
    <sheetView workbookViewId="0">
      <selection activeCell="G6" sqref="G6:G7"/>
    </sheetView>
  </sheetViews>
  <sheetFormatPr defaultRowHeight="12.75" x14ac:dyDescent="0.2"/>
  <cols>
    <col min="1" max="3" width="10.7109375" style="2" customWidth="1"/>
    <col min="4" max="4" width="15.7109375" style="2" customWidth="1"/>
    <col min="5" max="6" width="12.7109375" style="2" customWidth="1"/>
    <col min="7" max="7" width="15.7109375" style="2" customWidth="1"/>
    <col min="8" max="8" width="43.28515625" style="2" customWidth="1"/>
    <col min="9" max="16384" width="9.140625" style="1"/>
  </cols>
  <sheetData>
    <row r="1" spans="1:8" ht="12.75" customHeight="1" x14ac:dyDescent="0.2">
      <c r="A1" s="69" t="s">
        <v>21</v>
      </c>
      <c r="B1" s="70"/>
      <c r="C1" s="70"/>
      <c r="D1" s="70"/>
      <c r="E1" s="70"/>
      <c r="F1" s="70"/>
      <c r="G1" s="70"/>
      <c r="H1" s="71"/>
    </row>
    <row r="2" spans="1:8" ht="12.75" customHeight="1" thickBot="1" x14ac:dyDescent="0.25">
      <c r="A2" s="72"/>
      <c r="B2" s="73"/>
      <c r="C2" s="73"/>
      <c r="D2" s="73"/>
      <c r="E2" s="73"/>
      <c r="F2" s="73"/>
      <c r="G2" s="73"/>
      <c r="H2" s="74"/>
    </row>
    <row r="3" spans="1:8" ht="12.75" customHeight="1" x14ac:dyDescent="0.2">
      <c r="A3" s="57" t="s">
        <v>22</v>
      </c>
      <c r="B3" s="57" t="s">
        <v>0</v>
      </c>
      <c r="C3" s="57" t="s">
        <v>1</v>
      </c>
      <c r="D3" s="57" t="s">
        <v>23</v>
      </c>
      <c r="E3" s="67" t="s">
        <v>216</v>
      </c>
      <c r="F3" s="68"/>
      <c r="G3" s="60" t="s">
        <v>25</v>
      </c>
      <c r="H3" s="63" t="s">
        <v>4</v>
      </c>
    </row>
    <row r="4" spans="1:8" ht="12.75" customHeight="1" x14ac:dyDescent="0.2">
      <c r="A4" s="58"/>
      <c r="B4" s="58"/>
      <c r="C4" s="58"/>
      <c r="D4" s="58"/>
      <c r="E4" s="66" t="s">
        <v>26</v>
      </c>
      <c r="F4" s="66"/>
      <c r="G4" s="61"/>
      <c r="H4" s="64"/>
    </row>
    <row r="5" spans="1:8" ht="12.75" customHeight="1" thickBot="1" x14ac:dyDescent="0.25">
      <c r="A5" s="58"/>
      <c r="B5" s="58"/>
      <c r="C5" s="58"/>
      <c r="D5" s="58"/>
      <c r="E5" s="33" t="s">
        <v>2</v>
      </c>
      <c r="F5" s="33" t="s">
        <v>3</v>
      </c>
      <c r="G5" s="61"/>
      <c r="H5" s="64"/>
    </row>
    <row r="6" spans="1:8" ht="12.75" customHeight="1" x14ac:dyDescent="0.2">
      <c r="A6" s="58"/>
      <c r="B6" s="58"/>
      <c r="C6" s="58"/>
      <c r="D6" s="58"/>
      <c r="E6" s="57" t="s">
        <v>2</v>
      </c>
      <c r="F6" s="57" t="s">
        <v>3</v>
      </c>
      <c r="G6" s="60" t="s">
        <v>27</v>
      </c>
      <c r="H6" s="64"/>
    </row>
    <row r="7" spans="1:8" ht="12.75" customHeight="1" thickBot="1" x14ac:dyDescent="0.25">
      <c r="A7" s="59"/>
      <c r="B7" s="59"/>
      <c r="C7" s="59"/>
      <c r="D7" s="59"/>
      <c r="E7" s="59"/>
      <c r="F7" s="59"/>
      <c r="G7" s="62"/>
      <c r="H7" s="65"/>
    </row>
    <row r="8" spans="1:8" ht="12.75" hidden="1" customHeight="1" thickBot="1" x14ac:dyDescent="0.25">
      <c r="A8" s="36"/>
      <c r="B8" s="36" t="s">
        <v>9</v>
      </c>
      <c r="C8" s="35" t="e">
        <f>(TEXT(ABS(#REF!),"#,###.00"))&amp;#REF!</f>
        <v>#REF!</v>
      </c>
      <c r="D8" s="36"/>
      <c r="E8" s="36">
        <v>677720.33200000005</v>
      </c>
      <c r="F8" s="36">
        <v>1827177.4080000001</v>
      </c>
      <c r="G8" s="6"/>
      <c r="H8" s="38"/>
    </row>
    <row r="9" spans="1:8" ht="12.75" hidden="1" customHeight="1" x14ac:dyDescent="0.2">
      <c r="A9" s="6"/>
      <c r="B9" s="6"/>
      <c r="C9" s="35"/>
      <c r="D9" s="6"/>
      <c r="E9" s="37"/>
      <c r="F9" s="6"/>
      <c r="G9" s="6"/>
      <c r="H9" s="38"/>
    </row>
    <row r="10" spans="1:8" ht="12.75" customHeight="1" thickBot="1" x14ac:dyDescent="0.25">
      <c r="A10" s="6" t="s">
        <v>28</v>
      </c>
      <c r="B10" s="41" t="s">
        <v>19</v>
      </c>
      <c r="C10" s="35" t="s">
        <v>29</v>
      </c>
      <c r="D10" s="36" t="s">
        <v>210</v>
      </c>
      <c r="E10" s="37">
        <v>678881.18799999997</v>
      </c>
      <c r="F10" s="39">
        <v>1827040.889</v>
      </c>
      <c r="G10" s="6">
        <v>1</v>
      </c>
      <c r="H10" s="38" t="s">
        <v>212</v>
      </c>
    </row>
    <row r="11" spans="1:8" ht="12.75" customHeight="1" thickBot="1" x14ac:dyDescent="0.25">
      <c r="A11" s="54" t="s">
        <v>189</v>
      </c>
      <c r="B11" s="54"/>
      <c r="C11" s="54"/>
      <c r="D11" s="54"/>
      <c r="E11" s="54"/>
      <c r="F11" s="54"/>
      <c r="G11" s="42">
        <f>SUM(G10:G10)</f>
        <v>1</v>
      </c>
      <c r="H11" s="40"/>
    </row>
    <row r="12" spans="1:8" ht="12.75" customHeight="1" x14ac:dyDescent="0.2">
      <c r="A12" s="3"/>
      <c r="B12" s="3"/>
      <c r="C12" s="3"/>
      <c r="D12" s="3"/>
      <c r="E12" s="3"/>
      <c r="F12" s="3"/>
      <c r="G12" s="3"/>
      <c r="H12" s="3"/>
    </row>
    <row r="13" spans="1:8" ht="12.75" customHeight="1" x14ac:dyDescent="0.2"/>
    <row r="14" spans="1:8" ht="12.75" customHeight="1" x14ac:dyDescent="0.2"/>
  </sheetData>
  <mergeCells count="13">
    <mergeCell ref="H3:H7"/>
    <mergeCell ref="E4:F4"/>
    <mergeCell ref="A3:A7"/>
    <mergeCell ref="B3:B7"/>
    <mergeCell ref="A1:H2"/>
    <mergeCell ref="E6:E7"/>
    <mergeCell ref="F6:F7"/>
    <mergeCell ref="G6:G7"/>
    <mergeCell ref="A11:F11"/>
    <mergeCell ref="C3:C7"/>
    <mergeCell ref="D3:D7"/>
    <mergeCell ref="E3:F3"/>
    <mergeCell ref="G3:G5"/>
  </mergeCells>
  <pageMargins left="0.7" right="0.7" top="0.75" bottom="0.75" header="0.3" footer="0.3"/>
  <pageSetup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F27" sqref="F27"/>
    </sheetView>
  </sheetViews>
  <sheetFormatPr defaultRowHeight="12.75" x14ac:dyDescent="0.2"/>
  <cols>
    <col min="1" max="3" width="9.7109375" style="2" customWidth="1"/>
    <col min="4" max="4" width="11.7109375" style="2" customWidth="1"/>
    <col min="5" max="5" width="12.7109375" style="2" customWidth="1"/>
    <col min="6" max="7" width="10.7109375" style="2" customWidth="1"/>
    <col min="8" max="8" width="20.7109375" style="2" customWidth="1"/>
    <col min="9" max="9" width="40.7109375" style="2" customWidth="1"/>
    <col min="10" max="16384" width="9.140625" style="1"/>
  </cols>
  <sheetData>
    <row r="1" spans="1:9" ht="15" customHeight="1" x14ac:dyDescent="0.2">
      <c r="A1" s="1"/>
      <c r="B1" s="82" t="s">
        <v>190</v>
      </c>
      <c r="C1" s="83"/>
      <c r="D1" s="83"/>
      <c r="E1" s="83"/>
      <c r="F1" s="83"/>
      <c r="G1" s="83"/>
      <c r="H1" s="83"/>
      <c r="I1" s="84"/>
    </row>
    <row r="2" spans="1:9" ht="13.5" thickBot="1" x14ac:dyDescent="0.25">
      <c r="A2" s="1"/>
      <c r="B2" s="85"/>
      <c r="C2" s="86"/>
      <c r="D2" s="86"/>
      <c r="E2" s="86"/>
      <c r="F2" s="86"/>
      <c r="G2" s="86"/>
      <c r="H2" s="86"/>
      <c r="I2" s="87"/>
    </row>
    <row r="3" spans="1:9" ht="15.75" customHeight="1" x14ac:dyDescent="0.2">
      <c r="A3" s="1"/>
      <c r="B3" s="88" t="s">
        <v>10</v>
      </c>
      <c r="C3" s="80"/>
      <c r="D3" s="88" t="s">
        <v>6</v>
      </c>
      <c r="E3" s="80"/>
      <c r="F3" s="88" t="s">
        <v>7</v>
      </c>
      <c r="G3" s="80"/>
      <c r="H3" s="60" t="s">
        <v>8</v>
      </c>
      <c r="I3" s="80" t="s">
        <v>4</v>
      </c>
    </row>
    <row r="4" spans="1:9" ht="15.75" customHeight="1" x14ac:dyDescent="0.2">
      <c r="A4" s="1"/>
      <c r="B4" s="89"/>
      <c r="C4" s="90"/>
      <c r="D4" s="89"/>
      <c r="E4" s="90"/>
      <c r="F4" s="89"/>
      <c r="G4" s="90"/>
      <c r="H4" s="61"/>
      <c r="I4" s="90"/>
    </row>
    <row r="5" spans="1:9" ht="15.75" customHeight="1" thickBot="1" x14ac:dyDescent="0.25">
      <c r="A5" s="1"/>
      <c r="B5" s="91"/>
      <c r="C5" s="81"/>
      <c r="D5" s="91"/>
      <c r="E5" s="81"/>
      <c r="F5" s="91"/>
      <c r="G5" s="81"/>
      <c r="H5" s="62"/>
      <c r="I5" s="90"/>
    </row>
    <row r="6" spans="1:9" ht="15.75" customHeight="1" x14ac:dyDescent="0.2">
      <c r="A6" s="75" t="s">
        <v>0</v>
      </c>
      <c r="B6" s="75" t="s">
        <v>0</v>
      </c>
      <c r="C6" s="92" t="s">
        <v>1</v>
      </c>
      <c r="D6" s="75" t="s">
        <v>2</v>
      </c>
      <c r="E6" s="92" t="s">
        <v>3</v>
      </c>
      <c r="F6" s="94" t="s">
        <v>13</v>
      </c>
      <c r="G6" s="80" t="s">
        <v>12</v>
      </c>
      <c r="H6" s="60" t="s">
        <v>18</v>
      </c>
      <c r="I6" s="90"/>
    </row>
    <row r="7" spans="1:9" ht="15" customHeight="1" thickBot="1" x14ac:dyDescent="0.25">
      <c r="A7" s="76"/>
      <c r="B7" s="76"/>
      <c r="C7" s="93"/>
      <c r="D7" s="76"/>
      <c r="E7" s="93"/>
      <c r="F7" s="95"/>
      <c r="G7" s="81"/>
      <c r="H7" s="62"/>
      <c r="I7" s="81"/>
    </row>
    <row r="8" spans="1:9" ht="15" customHeight="1" x14ac:dyDescent="0.2">
      <c r="A8" s="4" t="s">
        <v>9</v>
      </c>
      <c r="B8" s="4" t="s">
        <v>9</v>
      </c>
      <c r="C8" s="5" t="s">
        <v>11</v>
      </c>
      <c r="D8" s="4">
        <v>677720.33200000005</v>
      </c>
      <c r="E8" s="5">
        <v>1827177.4080000001</v>
      </c>
      <c r="F8" s="4"/>
      <c r="G8" s="5">
        <v>1</v>
      </c>
      <c r="H8" s="6"/>
      <c r="I8" s="7" t="s">
        <v>205</v>
      </c>
    </row>
    <row r="9" spans="1:9" x14ac:dyDescent="0.2">
      <c r="A9" s="8" t="s">
        <v>15</v>
      </c>
      <c r="B9" s="8" t="s">
        <v>15</v>
      </c>
      <c r="C9" s="9" t="s">
        <v>5</v>
      </c>
      <c r="D9" s="10">
        <v>678863.21</v>
      </c>
      <c r="E9" s="9">
        <v>1827039.9820000001</v>
      </c>
      <c r="F9" s="8">
        <v>1</v>
      </c>
      <c r="G9" s="9"/>
      <c r="H9" s="6"/>
      <c r="I9" s="7" t="s">
        <v>14</v>
      </c>
    </row>
    <row r="10" spans="1:9" x14ac:dyDescent="0.2">
      <c r="A10" s="8" t="s">
        <v>19</v>
      </c>
      <c r="B10" s="8" t="s">
        <v>19</v>
      </c>
      <c r="C10" s="5" t="s">
        <v>5</v>
      </c>
      <c r="D10" s="10">
        <v>678881.18799999997</v>
      </c>
      <c r="E10" s="5">
        <v>1827040.889</v>
      </c>
      <c r="F10" s="8">
        <v>1</v>
      </c>
      <c r="G10" s="5"/>
      <c r="H10" s="6"/>
      <c r="I10" s="7" t="s">
        <v>20</v>
      </c>
    </row>
    <row r="11" spans="1:9" ht="13.5" thickBot="1" x14ac:dyDescent="0.25">
      <c r="A11" s="8" t="s">
        <v>16</v>
      </c>
      <c r="B11" s="8" t="s">
        <v>16</v>
      </c>
      <c r="C11" s="5" t="s">
        <v>5</v>
      </c>
      <c r="D11" s="8">
        <v>680352.223</v>
      </c>
      <c r="E11" s="5">
        <v>1826864.872</v>
      </c>
      <c r="F11" s="8"/>
      <c r="G11" s="5">
        <v>1</v>
      </c>
      <c r="H11" s="6"/>
      <c r="I11" s="7" t="s">
        <v>206</v>
      </c>
    </row>
    <row r="12" spans="1:9" ht="15.75" customHeight="1" thickBot="1" x14ac:dyDescent="0.25">
      <c r="A12" s="1"/>
      <c r="B12" s="77" t="s">
        <v>17</v>
      </c>
      <c r="C12" s="78"/>
      <c r="D12" s="78"/>
      <c r="E12" s="79"/>
      <c r="F12" s="11">
        <f>SUM(F8:F11)</f>
        <v>2</v>
      </c>
      <c r="G12" s="12">
        <f>SUM(G8:G11)</f>
        <v>2</v>
      </c>
      <c r="H12" s="13"/>
      <c r="I12" s="14"/>
    </row>
    <row r="13" spans="1:9" x14ac:dyDescent="0.2">
      <c r="A13" s="3"/>
      <c r="B13" s="3"/>
      <c r="C13" s="3"/>
      <c r="D13" s="3"/>
      <c r="E13" s="3"/>
      <c r="F13" s="3"/>
      <c r="G13" s="3"/>
      <c r="H13" s="3"/>
      <c r="I13" s="3"/>
    </row>
  </sheetData>
  <mergeCells count="15">
    <mergeCell ref="A6:A7"/>
    <mergeCell ref="B12:E12"/>
    <mergeCell ref="G6:G7"/>
    <mergeCell ref="H6:H7"/>
    <mergeCell ref="B1:I2"/>
    <mergeCell ref="D3:E5"/>
    <mergeCell ref="B3:C5"/>
    <mergeCell ref="H3:H5"/>
    <mergeCell ref="F3:G5"/>
    <mergeCell ref="I3:I7"/>
    <mergeCell ref="B6:B7"/>
    <mergeCell ref="C6:C7"/>
    <mergeCell ref="D6:D7"/>
    <mergeCell ref="E6:E7"/>
    <mergeCell ref="F6:F7"/>
  </mergeCells>
  <pageMargins left="0.7" right="0.7" top="0.75" bottom="0.75" header="0.3" footer="0.3"/>
  <pageSetup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A1DC3-4B35-4470-B3B3-F714571F33D9}">
  <dimension ref="A1:P41"/>
  <sheetViews>
    <sheetView workbookViewId="0">
      <selection activeCell="F18" sqref="F18"/>
    </sheetView>
  </sheetViews>
  <sheetFormatPr defaultRowHeight="12.75" x14ac:dyDescent="0.2"/>
  <cols>
    <col min="1" max="3" width="10.7109375" style="28" customWidth="1"/>
    <col min="4" max="4" width="15.7109375" style="28" customWidth="1"/>
    <col min="5" max="6" width="12.7109375" style="28" customWidth="1"/>
    <col min="7" max="7" width="15.7109375" style="28" customWidth="1"/>
    <col min="8" max="8" width="43.28515625" style="28" customWidth="1"/>
    <col min="9" max="11" width="10.7109375" style="28" customWidth="1"/>
    <col min="12" max="12" width="15.7109375" style="28" customWidth="1"/>
    <col min="13" max="14" width="12.7109375" style="28" customWidth="1"/>
    <col min="15" max="15" width="15.7109375" style="28" customWidth="1"/>
    <col min="16" max="16" width="43.28515625" style="28" customWidth="1"/>
    <col min="17" max="16384" width="9.140625" style="15"/>
  </cols>
  <sheetData>
    <row r="1" spans="1:16" ht="12.75" customHeight="1" x14ac:dyDescent="0.2">
      <c r="A1" s="104" t="s">
        <v>21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6"/>
    </row>
    <row r="2" spans="1:16" ht="12.75" customHeight="1" thickBot="1" x14ac:dyDescent="0.25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9"/>
    </row>
    <row r="3" spans="1:16" ht="12.75" customHeight="1" x14ac:dyDescent="0.2">
      <c r="A3" s="99" t="s">
        <v>22</v>
      </c>
      <c r="B3" s="99" t="s">
        <v>0</v>
      </c>
      <c r="C3" s="99" t="s">
        <v>1</v>
      </c>
      <c r="D3" s="99" t="s">
        <v>23</v>
      </c>
      <c r="E3" s="102" t="s">
        <v>24</v>
      </c>
      <c r="F3" s="103"/>
      <c r="G3" s="96" t="s">
        <v>25</v>
      </c>
      <c r="H3" s="111" t="s">
        <v>4</v>
      </c>
      <c r="I3" s="99" t="s">
        <v>22</v>
      </c>
      <c r="J3" s="99" t="s">
        <v>0</v>
      </c>
      <c r="K3" s="99" t="s">
        <v>1</v>
      </c>
      <c r="L3" s="99" t="s">
        <v>23</v>
      </c>
      <c r="M3" s="102" t="s">
        <v>24</v>
      </c>
      <c r="N3" s="103"/>
      <c r="O3" s="96" t="s">
        <v>25</v>
      </c>
      <c r="P3" s="111" t="s">
        <v>4</v>
      </c>
    </row>
    <row r="4" spans="1:16" ht="12.75" customHeight="1" x14ac:dyDescent="0.2">
      <c r="A4" s="100"/>
      <c r="B4" s="100"/>
      <c r="C4" s="100"/>
      <c r="D4" s="100"/>
      <c r="E4" s="114" t="s">
        <v>26</v>
      </c>
      <c r="F4" s="114"/>
      <c r="G4" s="110"/>
      <c r="H4" s="112"/>
      <c r="I4" s="100"/>
      <c r="J4" s="100"/>
      <c r="K4" s="100"/>
      <c r="L4" s="100"/>
      <c r="M4" s="114" t="s">
        <v>26</v>
      </c>
      <c r="N4" s="114"/>
      <c r="O4" s="110"/>
      <c r="P4" s="112"/>
    </row>
    <row r="5" spans="1:16" ht="12.75" customHeight="1" thickBot="1" x14ac:dyDescent="0.25">
      <c r="A5" s="100"/>
      <c r="B5" s="100"/>
      <c r="C5" s="100"/>
      <c r="D5" s="100"/>
      <c r="E5" s="16" t="s">
        <v>2</v>
      </c>
      <c r="F5" s="16" t="s">
        <v>3</v>
      </c>
      <c r="G5" s="110"/>
      <c r="H5" s="112"/>
      <c r="I5" s="100"/>
      <c r="J5" s="100"/>
      <c r="K5" s="100"/>
      <c r="L5" s="100"/>
      <c r="M5" s="16" t="s">
        <v>2</v>
      </c>
      <c r="N5" s="16" t="s">
        <v>3</v>
      </c>
      <c r="O5" s="110"/>
      <c r="P5" s="112"/>
    </row>
    <row r="6" spans="1:16" ht="12.75" customHeight="1" x14ac:dyDescent="0.2">
      <c r="A6" s="100"/>
      <c r="B6" s="100"/>
      <c r="C6" s="100"/>
      <c r="D6" s="100"/>
      <c r="E6" s="99" t="s">
        <v>2</v>
      </c>
      <c r="F6" s="99" t="s">
        <v>3</v>
      </c>
      <c r="G6" s="96" t="s">
        <v>27</v>
      </c>
      <c r="H6" s="112"/>
      <c r="I6" s="100"/>
      <c r="J6" s="100"/>
      <c r="K6" s="100"/>
      <c r="L6" s="100"/>
      <c r="M6" s="99" t="s">
        <v>2</v>
      </c>
      <c r="N6" s="99" t="s">
        <v>3</v>
      </c>
      <c r="O6" s="96" t="s">
        <v>27</v>
      </c>
      <c r="P6" s="112"/>
    </row>
    <row r="7" spans="1:16" ht="12.75" customHeight="1" thickBot="1" x14ac:dyDescent="0.25">
      <c r="A7" s="101"/>
      <c r="B7" s="101"/>
      <c r="C7" s="101"/>
      <c r="D7" s="101"/>
      <c r="E7" s="101"/>
      <c r="F7" s="101"/>
      <c r="G7" s="97"/>
      <c r="H7" s="113"/>
      <c r="I7" s="101"/>
      <c r="J7" s="101"/>
      <c r="K7" s="101"/>
      <c r="L7" s="101"/>
      <c r="M7" s="101"/>
      <c r="N7" s="101"/>
      <c r="O7" s="97"/>
      <c r="P7" s="113"/>
    </row>
    <row r="8" spans="1:16" ht="12.75" hidden="1" customHeight="1" thickBot="1" x14ac:dyDescent="0.25">
      <c r="A8" s="17"/>
      <c r="B8" s="17" t="s">
        <v>9</v>
      </c>
      <c r="C8" s="18" t="e">
        <f>(TEXT(ABS(#REF!),"#,###.00"))&amp;#REF!</f>
        <v>#REF!</v>
      </c>
      <c r="D8" s="17"/>
      <c r="E8" s="17">
        <v>677720.33200000005</v>
      </c>
      <c r="F8" s="17">
        <v>1827177.4080000001</v>
      </c>
      <c r="G8" s="19"/>
      <c r="H8" s="20"/>
      <c r="I8" s="17"/>
      <c r="J8" s="17" t="s">
        <v>9</v>
      </c>
      <c r="K8" s="18" t="e">
        <f>(TEXT(ABS(#REF!),"#,###.00"))&amp;#REF!</f>
        <v>#REF!</v>
      </c>
      <c r="L8" s="17"/>
      <c r="M8" s="17">
        <v>677720.33200000005</v>
      </c>
      <c r="N8" s="17">
        <v>1827177.4080000001</v>
      </c>
      <c r="O8" s="19"/>
      <c r="P8" s="20"/>
    </row>
    <row r="9" spans="1:16" ht="12.75" hidden="1" customHeight="1" x14ac:dyDescent="0.2">
      <c r="A9" s="19"/>
      <c r="B9" s="19"/>
      <c r="C9" s="18"/>
      <c r="D9" s="19"/>
      <c r="E9" s="21"/>
      <c r="F9" s="19"/>
      <c r="G9" s="19"/>
      <c r="H9" s="20"/>
      <c r="I9" s="19"/>
      <c r="J9" s="19"/>
      <c r="K9" s="18"/>
      <c r="L9" s="19"/>
      <c r="M9" s="21"/>
      <c r="N9" s="19"/>
      <c r="O9" s="19"/>
      <c r="P9" s="20"/>
    </row>
    <row r="10" spans="1:16" ht="12.75" customHeight="1" x14ac:dyDescent="0.2">
      <c r="A10" s="19" t="s">
        <v>28</v>
      </c>
      <c r="B10" s="22">
        <v>100000</v>
      </c>
      <c r="C10" s="18" t="s">
        <v>29</v>
      </c>
      <c r="D10" s="17" t="s">
        <v>30</v>
      </c>
      <c r="E10" s="21">
        <v>408167.196</v>
      </c>
      <c r="F10" s="23">
        <v>2260421.7453999999</v>
      </c>
      <c r="G10" s="19"/>
      <c r="H10" s="20" t="s">
        <v>31</v>
      </c>
      <c r="I10" s="19" t="s">
        <v>32</v>
      </c>
      <c r="J10" s="22">
        <v>35142.65</v>
      </c>
      <c r="K10" s="18" t="s">
        <v>33</v>
      </c>
      <c r="L10" s="17" t="s">
        <v>34</v>
      </c>
      <c r="M10" s="21">
        <v>410530.04920000001</v>
      </c>
      <c r="N10" s="23">
        <v>2260633.7310000001</v>
      </c>
      <c r="O10" s="19"/>
      <c r="P10" s="20" t="s">
        <v>35</v>
      </c>
    </row>
    <row r="11" spans="1:16" ht="12.75" customHeight="1" x14ac:dyDescent="0.2">
      <c r="A11" s="19" t="s">
        <v>36</v>
      </c>
      <c r="B11" s="24">
        <v>12323.65</v>
      </c>
      <c r="C11" s="18" t="s">
        <v>29</v>
      </c>
      <c r="D11" s="17" t="s">
        <v>37</v>
      </c>
      <c r="E11" s="21">
        <v>408253.82919999998</v>
      </c>
      <c r="F11" s="23">
        <v>2257746.7936</v>
      </c>
      <c r="G11" s="19"/>
      <c r="H11" s="20" t="s">
        <v>38</v>
      </c>
      <c r="I11" s="19" t="s">
        <v>39</v>
      </c>
      <c r="J11" s="22">
        <v>34825.730000000003</v>
      </c>
      <c r="K11" s="18" t="s">
        <v>40</v>
      </c>
      <c r="L11" s="17" t="s">
        <v>34</v>
      </c>
      <c r="M11" s="21">
        <v>410545.97009999998</v>
      </c>
      <c r="N11" s="23">
        <v>2260317.3309999998</v>
      </c>
      <c r="O11" s="19"/>
      <c r="P11" s="20" t="s">
        <v>41</v>
      </c>
    </row>
    <row r="12" spans="1:16" ht="12.75" customHeight="1" x14ac:dyDescent="0.2">
      <c r="A12" s="19" t="s">
        <v>42</v>
      </c>
      <c r="B12" s="22">
        <v>17686.349999999999</v>
      </c>
      <c r="C12" s="18" t="s">
        <v>29</v>
      </c>
      <c r="D12" s="17" t="s">
        <v>37</v>
      </c>
      <c r="E12" s="21">
        <v>408073.51319999999</v>
      </c>
      <c r="F12" s="23">
        <v>2263106.4709999999</v>
      </c>
      <c r="G12" s="19"/>
      <c r="H12" s="20" t="s">
        <v>43</v>
      </c>
      <c r="I12" s="19" t="s">
        <v>44</v>
      </c>
      <c r="J12" s="24">
        <v>102368.14</v>
      </c>
      <c r="K12" s="18" t="s">
        <v>45</v>
      </c>
      <c r="L12" s="17" t="s">
        <v>30</v>
      </c>
      <c r="M12" s="21">
        <v>410533.47369999997</v>
      </c>
      <c r="N12" s="23">
        <v>2260520.9748999998</v>
      </c>
      <c r="O12" s="19"/>
      <c r="P12" s="20" t="s">
        <v>46</v>
      </c>
    </row>
    <row r="13" spans="1:16" ht="12.75" customHeight="1" x14ac:dyDescent="0.2">
      <c r="A13" s="19" t="s">
        <v>47</v>
      </c>
      <c r="B13" s="24">
        <v>100029.37</v>
      </c>
      <c r="C13" s="18" t="s">
        <v>48</v>
      </c>
      <c r="D13" s="17" t="s">
        <v>30</v>
      </c>
      <c r="E13" s="21">
        <v>408193.0196</v>
      </c>
      <c r="F13" s="23">
        <v>2260544.2815999999</v>
      </c>
      <c r="G13" s="19"/>
      <c r="H13" s="20" t="s">
        <v>49</v>
      </c>
      <c r="I13" s="19" t="s">
        <v>50</v>
      </c>
      <c r="J13" s="22">
        <v>102493.09</v>
      </c>
      <c r="K13" s="18" t="s">
        <v>51</v>
      </c>
      <c r="L13" s="17" t="s">
        <v>30</v>
      </c>
      <c r="M13" s="21">
        <v>410658.37420000002</v>
      </c>
      <c r="N13" s="23">
        <v>2260524.5647</v>
      </c>
      <c r="O13" s="19"/>
      <c r="P13" s="20" t="s">
        <v>52</v>
      </c>
    </row>
    <row r="14" spans="1:16" ht="12.75" customHeight="1" x14ac:dyDescent="0.2">
      <c r="A14" s="19" t="s">
        <v>53</v>
      </c>
      <c r="B14" s="22">
        <v>100299.87</v>
      </c>
      <c r="C14" s="18" t="s">
        <v>54</v>
      </c>
      <c r="D14" s="17" t="s">
        <v>30</v>
      </c>
      <c r="E14" s="21">
        <v>408466.08840000001</v>
      </c>
      <c r="F14" s="23">
        <v>2260460.6362999999</v>
      </c>
      <c r="G14" s="19"/>
      <c r="H14" s="20" t="s">
        <v>55</v>
      </c>
      <c r="I14" s="19" t="s">
        <v>56</v>
      </c>
      <c r="J14" s="24">
        <v>45142.35</v>
      </c>
      <c r="K14" s="18" t="s">
        <v>57</v>
      </c>
      <c r="L14" s="17" t="s">
        <v>58</v>
      </c>
      <c r="M14" s="21">
        <v>410829.78840000002</v>
      </c>
      <c r="N14" s="23">
        <v>2260642.1962000001</v>
      </c>
      <c r="O14" s="19"/>
      <c r="P14" s="20" t="s">
        <v>59</v>
      </c>
    </row>
    <row r="15" spans="1:16" ht="12.75" customHeight="1" x14ac:dyDescent="0.2">
      <c r="A15" s="19" t="s">
        <v>60</v>
      </c>
      <c r="B15" s="24">
        <v>100379.74</v>
      </c>
      <c r="C15" s="18" t="s">
        <v>61</v>
      </c>
      <c r="D15" s="17" t="s">
        <v>30</v>
      </c>
      <c r="E15" s="21">
        <v>408545.9325</v>
      </c>
      <c r="F15" s="23">
        <v>2260462.8394999998</v>
      </c>
      <c r="G15" s="19"/>
      <c r="H15" s="20" t="s">
        <v>62</v>
      </c>
      <c r="I15" s="19" t="s">
        <v>63</v>
      </c>
      <c r="J15" s="22">
        <v>44872.32</v>
      </c>
      <c r="K15" s="18" t="s">
        <v>64</v>
      </c>
      <c r="L15" s="17" t="s">
        <v>58</v>
      </c>
      <c r="M15" s="21">
        <v>410843.68320000003</v>
      </c>
      <c r="N15" s="23">
        <v>2260372.3492000001</v>
      </c>
      <c r="O15" s="19"/>
      <c r="P15" s="20" t="s">
        <v>65</v>
      </c>
    </row>
    <row r="16" spans="1:16" ht="12.75" customHeight="1" x14ac:dyDescent="0.2">
      <c r="A16" s="19" t="s">
        <v>66</v>
      </c>
      <c r="B16" s="22">
        <v>100499.57</v>
      </c>
      <c r="C16" s="18" t="s">
        <v>67</v>
      </c>
      <c r="D16" s="17" t="s">
        <v>30</v>
      </c>
      <c r="E16" s="21">
        <v>408665.7317</v>
      </c>
      <c r="F16" s="23">
        <v>2260465.6107999999</v>
      </c>
      <c r="G16" s="19"/>
      <c r="H16" s="20" t="s">
        <v>68</v>
      </c>
      <c r="I16" s="19" t="s">
        <v>69</v>
      </c>
      <c r="J16" s="24">
        <v>44762.37</v>
      </c>
      <c r="K16" s="18" t="s">
        <v>70</v>
      </c>
      <c r="L16" s="17" t="s">
        <v>58</v>
      </c>
      <c r="M16" s="21">
        <v>410847.88789999997</v>
      </c>
      <c r="N16" s="23">
        <v>2260262.4767999998</v>
      </c>
      <c r="O16" s="19"/>
      <c r="P16" s="20" t="s">
        <v>71</v>
      </c>
    </row>
    <row r="17" spans="1:16" ht="12.75" customHeight="1" x14ac:dyDescent="0.2">
      <c r="A17" s="19" t="s">
        <v>72</v>
      </c>
      <c r="B17" s="24">
        <v>100527.44</v>
      </c>
      <c r="C17" s="18" t="s">
        <v>73</v>
      </c>
      <c r="D17" s="17" t="s">
        <v>30</v>
      </c>
      <c r="E17" s="21">
        <v>408693.5674</v>
      </c>
      <c r="F17" s="23">
        <v>2260467.1820999999</v>
      </c>
      <c r="G17" s="19"/>
      <c r="H17" s="20" t="s">
        <v>74</v>
      </c>
      <c r="I17" s="19" t="s">
        <v>75</v>
      </c>
      <c r="J17" s="24">
        <v>102693.11</v>
      </c>
      <c r="K17" s="18" t="s">
        <v>29</v>
      </c>
      <c r="L17" s="17" t="s">
        <v>30</v>
      </c>
      <c r="M17" s="21">
        <v>410859.1153</v>
      </c>
      <c r="N17" s="23">
        <v>2260500.7215999998</v>
      </c>
      <c r="O17" s="19"/>
      <c r="P17" s="20" t="s">
        <v>76</v>
      </c>
    </row>
    <row r="18" spans="1:16" ht="12.75" customHeight="1" x14ac:dyDescent="0.2">
      <c r="A18" s="19" t="s">
        <v>77</v>
      </c>
      <c r="B18" s="22">
        <v>100829.97</v>
      </c>
      <c r="C18" s="18" t="s">
        <v>78</v>
      </c>
      <c r="D18" s="17" t="s">
        <v>30</v>
      </c>
      <c r="E18" s="21">
        <v>408997.71549999999</v>
      </c>
      <c r="F18" s="23">
        <v>2260416.2215</v>
      </c>
      <c r="G18" s="19"/>
      <c r="H18" s="20" t="s">
        <v>79</v>
      </c>
      <c r="I18" s="19" t="s">
        <v>80</v>
      </c>
      <c r="J18" s="24">
        <v>102766.64</v>
      </c>
      <c r="K18" s="18" t="s">
        <v>81</v>
      </c>
      <c r="L18" s="17" t="s">
        <v>30</v>
      </c>
      <c r="M18" s="21">
        <v>410931.5796</v>
      </c>
      <c r="N18" s="23">
        <v>2260533.1324999998</v>
      </c>
      <c r="O18" s="19"/>
      <c r="P18" s="20" t="s">
        <v>82</v>
      </c>
    </row>
    <row r="19" spans="1:16" ht="12.75" customHeight="1" x14ac:dyDescent="0.2">
      <c r="A19" s="19" t="s">
        <v>83</v>
      </c>
      <c r="B19" s="24">
        <v>101107.29</v>
      </c>
      <c r="C19" s="18" t="s">
        <v>84</v>
      </c>
      <c r="D19" s="17" t="s">
        <v>30</v>
      </c>
      <c r="E19" s="21">
        <v>409228.80190000002</v>
      </c>
      <c r="F19" s="23">
        <v>2261861.7381000002</v>
      </c>
      <c r="G19" s="19"/>
      <c r="H19" s="20" t="s">
        <v>85</v>
      </c>
      <c r="I19" s="19" t="s">
        <v>86</v>
      </c>
      <c r="J19" s="22">
        <v>102801.8</v>
      </c>
      <c r="K19" s="18" t="s">
        <v>87</v>
      </c>
      <c r="L19" s="17" t="s">
        <v>30</v>
      </c>
      <c r="M19" s="21">
        <v>410963.09649999999</v>
      </c>
      <c r="N19" s="23">
        <v>2260634.2214000002</v>
      </c>
      <c r="O19" s="19"/>
      <c r="P19" s="20" t="s">
        <v>88</v>
      </c>
    </row>
    <row r="20" spans="1:16" ht="12.75" customHeight="1" x14ac:dyDescent="0.2">
      <c r="A20" s="19" t="s">
        <v>89</v>
      </c>
      <c r="B20" s="22">
        <v>101229.29</v>
      </c>
      <c r="C20" s="18" t="s">
        <v>73</v>
      </c>
      <c r="D20" s="17" t="s">
        <v>30</v>
      </c>
      <c r="E20" s="21">
        <v>409396.86859999999</v>
      </c>
      <c r="F20" s="23">
        <v>2260427.8023999999</v>
      </c>
      <c r="G20" s="19"/>
      <c r="H20" s="20" t="s">
        <v>90</v>
      </c>
      <c r="I20" s="19" t="s">
        <v>91</v>
      </c>
      <c r="J20" s="24">
        <v>102802.57</v>
      </c>
      <c r="K20" s="18" t="s">
        <v>87</v>
      </c>
      <c r="L20" s="17" t="s">
        <v>30</v>
      </c>
      <c r="M20" s="21">
        <v>410967.4877</v>
      </c>
      <c r="N20" s="23">
        <v>2260534.4841999998</v>
      </c>
      <c r="O20" s="19"/>
      <c r="P20" s="20" t="s">
        <v>92</v>
      </c>
    </row>
    <row r="21" spans="1:16" ht="12.75" customHeight="1" x14ac:dyDescent="0.2">
      <c r="A21" s="19" t="s">
        <v>93</v>
      </c>
      <c r="B21" s="24">
        <v>101329.65</v>
      </c>
      <c r="C21" s="18" t="s">
        <v>94</v>
      </c>
      <c r="D21" s="17" t="s">
        <v>30</v>
      </c>
      <c r="E21" s="21">
        <v>409495.43900000001</v>
      </c>
      <c r="F21" s="23">
        <v>2260490.4097000002</v>
      </c>
      <c r="G21" s="19"/>
      <c r="H21" s="20" t="s">
        <v>95</v>
      </c>
      <c r="I21" s="19" t="s">
        <v>96</v>
      </c>
      <c r="J21" s="22">
        <v>102879.97</v>
      </c>
      <c r="K21" s="18" t="s">
        <v>97</v>
      </c>
      <c r="L21" s="17" t="s">
        <v>30</v>
      </c>
      <c r="M21" s="21">
        <v>411047.01329999999</v>
      </c>
      <c r="N21" s="23">
        <v>2260477.3722999999</v>
      </c>
      <c r="O21" s="19"/>
      <c r="P21" s="20" t="s">
        <v>98</v>
      </c>
    </row>
    <row r="22" spans="1:16" ht="12.75" customHeight="1" x14ac:dyDescent="0.2">
      <c r="A22" s="19" t="s">
        <v>99</v>
      </c>
      <c r="B22" s="22">
        <v>101336.53</v>
      </c>
      <c r="C22" s="18" t="s">
        <v>100</v>
      </c>
      <c r="D22" s="17" t="s">
        <v>30</v>
      </c>
      <c r="E22" s="21">
        <v>409504.06079999998</v>
      </c>
      <c r="F22" s="23">
        <v>2260430.9997999999</v>
      </c>
      <c r="G22" s="19"/>
      <c r="H22" s="20" t="s">
        <v>101</v>
      </c>
      <c r="I22" s="19" t="s">
        <v>102</v>
      </c>
      <c r="J22" s="24">
        <v>103009.64</v>
      </c>
      <c r="K22" s="18" t="s">
        <v>103</v>
      </c>
      <c r="L22" s="17" t="s">
        <v>30</v>
      </c>
      <c r="M22" s="21">
        <v>411174.42200000002</v>
      </c>
      <c r="N22" s="23">
        <v>2260542.0389</v>
      </c>
      <c r="O22" s="19"/>
      <c r="P22" s="20" t="s">
        <v>104</v>
      </c>
    </row>
    <row r="23" spans="1:16" ht="12.75" customHeight="1" x14ac:dyDescent="0.2">
      <c r="A23" s="19" t="s">
        <v>105</v>
      </c>
      <c r="B23" s="24">
        <v>101355.07</v>
      </c>
      <c r="C23" s="18" t="s">
        <v>106</v>
      </c>
      <c r="D23" s="17" t="s">
        <v>30</v>
      </c>
      <c r="E23" s="21">
        <v>409547.36339999997</v>
      </c>
      <c r="F23" s="23">
        <v>2259586.8412000001</v>
      </c>
      <c r="G23" s="19"/>
      <c r="H23" s="20" t="s">
        <v>107</v>
      </c>
      <c r="I23" s="19" t="s">
        <v>108</v>
      </c>
      <c r="J23" s="22">
        <v>103090.55</v>
      </c>
      <c r="K23" s="18" t="s">
        <v>109</v>
      </c>
      <c r="L23" s="17" t="s">
        <v>30</v>
      </c>
      <c r="M23" s="21">
        <v>411255.28419999999</v>
      </c>
      <c r="N23" s="23">
        <v>2260544.8560000001</v>
      </c>
      <c r="O23" s="19"/>
      <c r="P23" s="20" t="s">
        <v>110</v>
      </c>
    </row>
    <row r="24" spans="1:16" ht="12.75" customHeight="1" x14ac:dyDescent="0.2">
      <c r="A24" s="19" t="s">
        <v>111</v>
      </c>
      <c r="B24" s="22">
        <v>25229.77</v>
      </c>
      <c r="C24" s="18" t="s">
        <v>112</v>
      </c>
      <c r="D24" s="17" t="s">
        <v>113</v>
      </c>
      <c r="E24" s="21">
        <v>409743.58809999999</v>
      </c>
      <c r="F24" s="23">
        <v>2260697.9427999998</v>
      </c>
      <c r="G24" s="19"/>
      <c r="H24" s="20" t="s">
        <v>114</v>
      </c>
      <c r="I24" s="19" t="s">
        <v>115</v>
      </c>
      <c r="J24" s="24">
        <v>103171.5</v>
      </c>
      <c r="K24" s="18" t="s">
        <v>116</v>
      </c>
      <c r="L24" s="17" t="s">
        <v>30</v>
      </c>
      <c r="M24" s="21">
        <v>411336.1704</v>
      </c>
      <c r="N24" s="23">
        <v>2260547.9528999999</v>
      </c>
      <c r="O24" s="19"/>
      <c r="P24" s="20" t="s">
        <v>117</v>
      </c>
    </row>
    <row r="25" spans="1:16" ht="12.75" customHeight="1" x14ac:dyDescent="0.2">
      <c r="A25" s="19" t="s">
        <v>118</v>
      </c>
      <c r="B25" s="22">
        <v>101284.51</v>
      </c>
      <c r="C25" s="18" t="s">
        <v>119</v>
      </c>
      <c r="D25" s="17" t="s">
        <v>30</v>
      </c>
      <c r="E25" s="21">
        <v>409750.19199999998</v>
      </c>
      <c r="F25" s="23">
        <v>2260497.6754000001</v>
      </c>
      <c r="G25" s="19"/>
      <c r="H25" s="20" t="s">
        <v>120</v>
      </c>
      <c r="I25" s="19" t="s">
        <v>121</v>
      </c>
      <c r="J25" s="22">
        <v>103213.15</v>
      </c>
      <c r="K25" s="18" t="s">
        <v>122</v>
      </c>
      <c r="L25" s="17" t="s">
        <v>30</v>
      </c>
      <c r="M25" s="21">
        <v>411377.79239999998</v>
      </c>
      <c r="N25" s="23">
        <v>2260549.4304999998</v>
      </c>
      <c r="O25" s="19"/>
      <c r="P25" s="20" t="s">
        <v>123</v>
      </c>
    </row>
    <row r="26" spans="1:16" ht="12.75" customHeight="1" x14ac:dyDescent="0.2">
      <c r="A26" s="19" t="s">
        <v>124</v>
      </c>
      <c r="B26" s="24">
        <v>101590.17</v>
      </c>
      <c r="C26" s="18" t="s">
        <v>125</v>
      </c>
      <c r="D26" s="17" t="s">
        <v>30</v>
      </c>
      <c r="E26" s="21">
        <v>409757.60849999997</v>
      </c>
      <c r="F26" s="23">
        <v>2260438.0534000001</v>
      </c>
      <c r="G26" s="19"/>
      <c r="H26" s="20" t="s">
        <v>126</v>
      </c>
      <c r="I26" s="19" t="s">
        <v>127</v>
      </c>
      <c r="J26" s="24">
        <v>103252.42</v>
      </c>
      <c r="K26" s="18" t="s">
        <v>128</v>
      </c>
      <c r="L26" s="17" t="s">
        <v>30</v>
      </c>
      <c r="M26" s="21">
        <v>411417.04249999998</v>
      </c>
      <c r="N26" s="23">
        <v>2260550.7533</v>
      </c>
      <c r="O26" s="19"/>
      <c r="P26" s="20" t="s">
        <v>129</v>
      </c>
    </row>
    <row r="27" spans="1:16" ht="12.75" customHeight="1" x14ac:dyDescent="0.2">
      <c r="A27" s="19" t="s">
        <v>130</v>
      </c>
      <c r="B27" s="22">
        <v>101691.32</v>
      </c>
      <c r="C27" s="18" t="s">
        <v>131</v>
      </c>
      <c r="D27" s="17" t="s">
        <v>30</v>
      </c>
      <c r="E27" s="21">
        <v>409856.9669</v>
      </c>
      <c r="F27" s="23">
        <v>2260500.5192999998</v>
      </c>
      <c r="G27" s="19"/>
      <c r="H27" s="20" t="s">
        <v>132</v>
      </c>
      <c r="I27" s="19" t="s">
        <v>133</v>
      </c>
      <c r="J27" s="24">
        <v>103279.89</v>
      </c>
      <c r="K27" s="18" t="s">
        <v>134</v>
      </c>
      <c r="L27" s="17" t="s">
        <v>30</v>
      </c>
      <c r="M27" s="21">
        <v>411446.65889999998</v>
      </c>
      <c r="N27" s="23">
        <v>2260492.0462000002</v>
      </c>
      <c r="O27" s="19"/>
      <c r="P27" s="20" t="s">
        <v>135</v>
      </c>
    </row>
    <row r="28" spans="1:16" ht="12.75" customHeight="1" x14ac:dyDescent="0.2">
      <c r="A28" s="19" t="s">
        <v>136</v>
      </c>
      <c r="B28" s="24">
        <v>101733.19</v>
      </c>
      <c r="C28" s="18" t="s">
        <v>137</v>
      </c>
      <c r="D28" s="17" t="s">
        <v>30</v>
      </c>
      <c r="E28" s="21">
        <v>409898.79550000001</v>
      </c>
      <c r="F28" s="23">
        <v>2260502.4133000001</v>
      </c>
      <c r="G28" s="19"/>
      <c r="H28" s="20" t="s">
        <v>138</v>
      </c>
      <c r="I28" s="19" t="s">
        <v>139</v>
      </c>
      <c r="J28" s="22">
        <v>103292.85</v>
      </c>
      <c r="K28" s="18" t="s">
        <v>73</v>
      </c>
      <c r="L28" s="17" t="s">
        <v>30</v>
      </c>
      <c r="M28" s="21">
        <v>411457.43560000003</v>
      </c>
      <c r="N28" s="23">
        <v>2260552.3997999998</v>
      </c>
      <c r="O28" s="19"/>
      <c r="P28" s="20" t="s">
        <v>140</v>
      </c>
    </row>
    <row r="29" spans="1:16" ht="12.75" customHeight="1" x14ac:dyDescent="0.2">
      <c r="A29" s="19" t="s">
        <v>141</v>
      </c>
      <c r="B29" s="22">
        <v>101795.19</v>
      </c>
      <c r="C29" s="18" t="s">
        <v>142</v>
      </c>
      <c r="D29" s="17" t="s">
        <v>30</v>
      </c>
      <c r="E29" s="21">
        <v>409962.54009999998</v>
      </c>
      <c r="F29" s="23">
        <v>2260444.0726999999</v>
      </c>
      <c r="G29" s="19"/>
      <c r="H29" s="20" t="s">
        <v>143</v>
      </c>
      <c r="I29" s="19" t="s">
        <v>144</v>
      </c>
      <c r="J29" s="24">
        <v>103319.74</v>
      </c>
      <c r="K29" s="18" t="s">
        <v>145</v>
      </c>
      <c r="L29" s="17" t="s">
        <v>30</v>
      </c>
      <c r="M29" s="21">
        <v>411486.4817</v>
      </c>
      <c r="N29" s="23">
        <v>2260493.5279000001</v>
      </c>
      <c r="O29" s="19"/>
      <c r="P29" s="20" t="s">
        <v>146</v>
      </c>
    </row>
    <row r="30" spans="1:16" ht="12.75" customHeight="1" x14ac:dyDescent="0.2">
      <c r="A30" s="19" t="s">
        <v>147</v>
      </c>
      <c r="B30" s="24">
        <v>102118.2</v>
      </c>
      <c r="C30" s="18" t="s">
        <v>73</v>
      </c>
      <c r="D30" s="17" t="s">
        <v>30</v>
      </c>
      <c r="E30" s="21">
        <v>410283.63589999999</v>
      </c>
      <c r="F30" s="23">
        <v>2260513.8045000001</v>
      </c>
      <c r="G30" s="19"/>
      <c r="H30" s="20" t="s">
        <v>148</v>
      </c>
      <c r="I30" s="19" t="s">
        <v>149</v>
      </c>
      <c r="J30" s="22">
        <v>54591.95</v>
      </c>
      <c r="K30" s="18" t="s">
        <v>150</v>
      </c>
      <c r="L30" s="17" t="s">
        <v>151</v>
      </c>
      <c r="M30" s="21">
        <v>411500.44410000002</v>
      </c>
      <c r="N30" s="23">
        <v>2260115.6475</v>
      </c>
      <c r="O30" s="19"/>
      <c r="P30" s="20" t="s">
        <v>152</v>
      </c>
    </row>
    <row r="31" spans="1:16" ht="12.75" customHeight="1" x14ac:dyDescent="0.2">
      <c r="A31" s="19" t="s">
        <v>153</v>
      </c>
      <c r="B31" s="22">
        <v>102153.92</v>
      </c>
      <c r="C31" s="18" t="s">
        <v>154</v>
      </c>
      <c r="D31" s="17" t="s">
        <v>30</v>
      </c>
      <c r="E31" s="21">
        <v>410321.11349999998</v>
      </c>
      <c r="F31" s="23">
        <v>2260454.6453999998</v>
      </c>
      <c r="G31" s="19"/>
      <c r="H31" s="20" t="s">
        <v>155</v>
      </c>
      <c r="I31" s="19" t="s">
        <v>156</v>
      </c>
      <c r="J31" s="22">
        <v>55253.72</v>
      </c>
      <c r="K31" s="18" t="s">
        <v>150</v>
      </c>
      <c r="L31" s="17" t="s">
        <v>151</v>
      </c>
      <c r="M31" s="21">
        <v>411489.39120000001</v>
      </c>
      <c r="N31" s="23">
        <v>2260777.4374000002</v>
      </c>
      <c r="O31" s="19"/>
      <c r="P31" s="20" t="s">
        <v>157</v>
      </c>
    </row>
    <row r="32" spans="1:16" ht="12.75" customHeight="1" x14ac:dyDescent="0.2">
      <c r="A32" s="19" t="s">
        <v>158</v>
      </c>
      <c r="B32" s="24">
        <v>102213.88</v>
      </c>
      <c r="C32" s="18" t="s">
        <v>159</v>
      </c>
      <c r="D32" s="17" t="s">
        <v>30</v>
      </c>
      <c r="E32" s="21">
        <v>410381.03869999998</v>
      </c>
      <c r="F32" s="23">
        <v>2260456.5188000002</v>
      </c>
      <c r="G32" s="19"/>
      <c r="H32" s="20" t="s">
        <v>160</v>
      </c>
      <c r="I32" s="19" t="s">
        <v>161</v>
      </c>
      <c r="J32" s="24">
        <v>103374.49</v>
      </c>
      <c r="K32" s="18" t="s">
        <v>162</v>
      </c>
      <c r="L32" s="17" t="s">
        <v>30</v>
      </c>
      <c r="M32" s="21">
        <v>411541.2096</v>
      </c>
      <c r="N32" s="23">
        <v>2260495.2593999999</v>
      </c>
      <c r="O32" s="19"/>
      <c r="P32" s="20" t="s">
        <v>163</v>
      </c>
    </row>
    <row r="33" spans="1:16" ht="12.75" customHeight="1" x14ac:dyDescent="0.2">
      <c r="A33" s="19" t="s">
        <v>164</v>
      </c>
      <c r="B33" s="24">
        <v>102217.76</v>
      </c>
      <c r="C33" s="18" t="s">
        <v>165</v>
      </c>
      <c r="D33" s="17" t="s">
        <v>30</v>
      </c>
      <c r="E33" s="21">
        <v>410383.16450000001</v>
      </c>
      <c r="F33" s="23">
        <v>2260516.4073000001</v>
      </c>
      <c r="G33" s="19"/>
      <c r="H33" s="20" t="s">
        <v>166</v>
      </c>
      <c r="I33" s="19" t="s">
        <v>167</v>
      </c>
      <c r="J33" s="22">
        <v>103412.67</v>
      </c>
      <c r="K33" s="18" t="s">
        <v>168</v>
      </c>
      <c r="L33" s="17" t="s">
        <v>30</v>
      </c>
      <c r="M33" s="21">
        <v>411577.17119999998</v>
      </c>
      <c r="N33" s="23">
        <v>2260556.9026000001</v>
      </c>
      <c r="O33" s="19"/>
      <c r="P33" s="20" t="s">
        <v>169</v>
      </c>
    </row>
    <row r="34" spans="1:16" ht="12.75" customHeight="1" x14ac:dyDescent="0.2">
      <c r="A34" s="19" t="s">
        <v>170</v>
      </c>
      <c r="B34" s="22">
        <v>102268.36</v>
      </c>
      <c r="C34" s="18" t="s">
        <v>171</v>
      </c>
      <c r="D34" s="17" t="s">
        <v>30</v>
      </c>
      <c r="E34" s="21">
        <v>410433.74459999998</v>
      </c>
      <c r="F34" s="23">
        <v>2260517.9437000002</v>
      </c>
      <c r="G34" s="19"/>
      <c r="H34" s="20" t="s">
        <v>172</v>
      </c>
      <c r="I34" s="19" t="s">
        <v>173</v>
      </c>
      <c r="J34" s="24">
        <v>103429.65</v>
      </c>
      <c r="K34" s="18" t="s">
        <v>174</v>
      </c>
      <c r="L34" s="17" t="s">
        <v>30</v>
      </c>
      <c r="M34" s="21">
        <v>411596.31800000003</v>
      </c>
      <c r="N34" s="23">
        <v>2260497.5773999998</v>
      </c>
      <c r="O34" s="19"/>
      <c r="P34" s="20" t="s">
        <v>175</v>
      </c>
    </row>
    <row r="35" spans="1:16" ht="12.75" customHeight="1" thickBot="1" x14ac:dyDescent="0.25">
      <c r="A35" s="19" t="s">
        <v>176</v>
      </c>
      <c r="B35" s="24">
        <v>35179.589999999997</v>
      </c>
      <c r="C35" s="18" t="s">
        <v>57</v>
      </c>
      <c r="D35" s="17" t="s">
        <v>34</v>
      </c>
      <c r="E35" s="21">
        <v>410479.27269999997</v>
      </c>
      <c r="F35" s="23">
        <v>2260669.2255000002</v>
      </c>
      <c r="G35" s="19"/>
      <c r="H35" s="20" t="s">
        <v>177</v>
      </c>
      <c r="I35" s="19" t="s">
        <v>178</v>
      </c>
      <c r="J35" s="22">
        <v>103493.7</v>
      </c>
      <c r="K35" s="18" t="s">
        <v>179</v>
      </c>
      <c r="L35" s="17" t="s">
        <v>30</v>
      </c>
      <c r="M35" s="21">
        <v>411657.70600000001</v>
      </c>
      <c r="N35" s="23">
        <v>2260555.0411999999</v>
      </c>
      <c r="O35" s="19"/>
      <c r="P35" s="20" t="s">
        <v>180</v>
      </c>
    </row>
    <row r="36" spans="1:16" ht="12.75" customHeight="1" thickBot="1" x14ac:dyDescent="0.25">
      <c r="A36" s="19" t="s">
        <v>181</v>
      </c>
      <c r="B36" s="22">
        <v>34826.410000000003</v>
      </c>
      <c r="C36" s="18" t="s">
        <v>182</v>
      </c>
      <c r="D36" s="17" t="s">
        <v>34</v>
      </c>
      <c r="E36" s="21">
        <v>410505.4486</v>
      </c>
      <c r="F36" s="23">
        <v>2260316.4731000001</v>
      </c>
      <c r="G36" s="19"/>
      <c r="H36" s="20" t="s">
        <v>183</v>
      </c>
      <c r="I36" s="98" t="s">
        <v>184</v>
      </c>
      <c r="J36" s="98"/>
      <c r="K36" s="98"/>
      <c r="L36" s="98"/>
      <c r="M36" s="98"/>
      <c r="N36" s="98"/>
      <c r="O36" s="25">
        <f ca="1">SUM(O8:O37)</f>
        <v>0</v>
      </c>
      <c r="P36" s="26"/>
    </row>
    <row r="37" spans="1:16" ht="12.75" customHeight="1" thickBot="1" x14ac:dyDescent="0.25">
      <c r="A37" s="19" t="s">
        <v>185</v>
      </c>
      <c r="B37" s="24">
        <v>103218.3</v>
      </c>
      <c r="C37" s="18" t="s">
        <v>186</v>
      </c>
      <c r="D37" s="17" t="s">
        <v>30</v>
      </c>
      <c r="E37" s="21">
        <v>410483.66690000001</v>
      </c>
      <c r="F37" s="23">
        <v>2260519.3673</v>
      </c>
      <c r="G37" s="19"/>
      <c r="H37" s="20" t="s">
        <v>187</v>
      </c>
      <c r="I37" s="98" t="s">
        <v>188</v>
      </c>
      <c r="J37" s="98"/>
      <c r="K37" s="98"/>
      <c r="L37" s="98"/>
      <c r="M37" s="98"/>
      <c r="N37" s="98"/>
      <c r="O37" s="25">
        <f>G38</f>
        <v>0</v>
      </c>
      <c r="P37" s="26"/>
    </row>
    <row r="38" spans="1:16" ht="12.75" customHeight="1" thickBot="1" x14ac:dyDescent="0.25">
      <c r="A38" s="98" t="s">
        <v>188</v>
      </c>
      <c r="B38" s="98"/>
      <c r="C38" s="98"/>
      <c r="D38" s="98"/>
      <c r="E38" s="98"/>
      <c r="F38" s="98"/>
      <c r="G38" s="25">
        <f>SUM(G8:G37)</f>
        <v>0</v>
      </c>
      <c r="H38" s="26"/>
      <c r="I38" s="98" t="s">
        <v>189</v>
      </c>
      <c r="J38" s="98"/>
      <c r="K38" s="98"/>
      <c r="L38" s="98"/>
      <c r="M38" s="98"/>
      <c r="N38" s="98"/>
      <c r="O38" s="25">
        <f ca="1">O36+O37</f>
        <v>0</v>
      </c>
      <c r="P38" s="26"/>
    </row>
    <row r="39" spans="1:16" ht="12.75" customHeigh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</row>
    <row r="40" spans="1:16" ht="12.75" customHeight="1" x14ac:dyDescent="0.2"/>
    <row r="41" spans="1:16" ht="12.75" customHeight="1" x14ac:dyDescent="0.2"/>
  </sheetData>
  <mergeCells count="27">
    <mergeCell ref="A1:P2"/>
    <mergeCell ref="A3:A7"/>
    <mergeCell ref="B3:B7"/>
    <mergeCell ref="C3:C7"/>
    <mergeCell ref="D3:D7"/>
    <mergeCell ref="E3:F3"/>
    <mergeCell ref="G3:G5"/>
    <mergeCell ref="H3:H7"/>
    <mergeCell ref="I3:I7"/>
    <mergeCell ref="J3:J7"/>
    <mergeCell ref="O3:O5"/>
    <mergeCell ref="P3:P7"/>
    <mergeCell ref="E4:F4"/>
    <mergeCell ref="M4:N4"/>
    <mergeCell ref="E6:E7"/>
    <mergeCell ref="F6:F7"/>
    <mergeCell ref="O6:O7"/>
    <mergeCell ref="I36:N36"/>
    <mergeCell ref="I37:N37"/>
    <mergeCell ref="G6:G7"/>
    <mergeCell ref="A38:F38"/>
    <mergeCell ref="I38:N38"/>
    <mergeCell ref="K3:K7"/>
    <mergeCell ref="L3:L7"/>
    <mergeCell ref="M3:N3"/>
    <mergeCell ref="M6:M7"/>
    <mergeCell ref="N6:N7"/>
  </mergeCells>
  <pageMargins left="0.7" right="0.7" top="0.75" bottom="0.75" header="0.3" footer="0.3"/>
  <pageSetup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F8647-365B-4237-B9E3-0F85F0E372E4}">
  <dimension ref="A1:J14"/>
  <sheetViews>
    <sheetView workbookViewId="0">
      <selection activeCell="C32" sqref="C32"/>
    </sheetView>
  </sheetViews>
  <sheetFormatPr defaultRowHeight="12.75" x14ac:dyDescent="0.2"/>
  <cols>
    <col min="1" max="3" width="10.7109375" style="28" customWidth="1"/>
    <col min="4" max="4" width="15.7109375" style="28" customWidth="1"/>
    <col min="5" max="6" width="12.7109375" style="28" customWidth="1"/>
    <col min="7" max="9" width="15.7109375" style="28" customWidth="1"/>
    <col min="10" max="10" width="43.28515625" style="28" customWidth="1"/>
    <col min="11" max="16384" width="9.140625" style="15"/>
  </cols>
  <sheetData>
    <row r="1" spans="1:10" ht="12.75" customHeight="1" x14ac:dyDescent="0.2">
      <c r="A1" s="115" t="s">
        <v>190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ht="12.75" customHeight="1" thickBot="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ht="12.75" customHeight="1" x14ac:dyDescent="0.2">
      <c r="A3" s="99" t="s">
        <v>22</v>
      </c>
      <c r="B3" s="99" t="s">
        <v>0</v>
      </c>
      <c r="C3" s="99" t="s">
        <v>1</v>
      </c>
      <c r="D3" s="99" t="s">
        <v>23</v>
      </c>
      <c r="E3" s="29" t="s">
        <v>24</v>
      </c>
      <c r="F3" s="30"/>
      <c r="G3" s="96" t="s">
        <v>191</v>
      </c>
      <c r="H3" s="96" t="s">
        <v>192</v>
      </c>
      <c r="I3" s="96" t="s">
        <v>25</v>
      </c>
      <c r="J3" s="111" t="s">
        <v>4</v>
      </c>
    </row>
    <row r="4" spans="1:10" ht="12.75" customHeight="1" x14ac:dyDescent="0.2">
      <c r="A4" s="100"/>
      <c r="B4" s="100"/>
      <c r="C4" s="100"/>
      <c r="D4" s="100"/>
      <c r="E4" s="114" t="s">
        <v>26</v>
      </c>
      <c r="F4" s="114"/>
      <c r="G4" s="110"/>
      <c r="H4" s="110"/>
      <c r="I4" s="110"/>
      <c r="J4" s="112"/>
    </row>
    <row r="5" spans="1:10" ht="12.75" customHeight="1" thickBot="1" x14ac:dyDescent="0.25">
      <c r="A5" s="100"/>
      <c r="B5" s="100"/>
      <c r="C5" s="100"/>
      <c r="D5" s="100"/>
      <c r="E5" s="16" t="s">
        <v>2</v>
      </c>
      <c r="F5" s="16" t="s">
        <v>3</v>
      </c>
      <c r="G5" s="110"/>
      <c r="H5" s="110"/>
      <c r="I5" s="97"/>
      <c r="J5" s="112"/>
    </row>
    <row r="6" spans="1:10" ht="12.75" customHeight="1" x14ac:dyDescent="0.2">
      <c r="A6" s="100"/>
      <c r="B6" s="100"/>
      <c r="C6" s="100"/>
      <c r="D6" s="100"/>
      <c r="E6" s="99" t="s">
        <v>2</v>
      </c>
      <c r="F6" s="99" t="s">
        <v>3</v>
      </c>
      <c r="G6" s="96" t="s">
        <v>193</v>
      </c>
      <c r="H6" s="96"/>
      <c r="I6" s="96" t="s">
        <v>194</v>
      </c>
      <c r="J6" s="112"/>
    </row>
    <row r="7" spans="1:10" ht="12.75" customHeight="1" thickBot="1" x14ac:dyDescent="0.25">
      <c r="A7" s="101"/>
      <c r="B7" s="101"/>
      <c r="C7" s="101"/>
      <c r="D7" s="101"/>
      <c r="E7" s="101"/>
      <c r="F7" s="101"/>
      <c r="G7" s="97"/>
      <c r="H7" s="97"/>
      <c r="I7" s="97"/>
      <c r="J7" s="113"/>
    </row>
    <row r="8" spans="1:10" ht="12.75" customHeight="1" x14ac:dyDescent="0.2">
      <c r="A8" s="19" t="s">
        <v>195</v>
      </c>
      <c r="B8" s="24">
        <v>101758.92</v>
      </c>
      <c r="C8" s="18" t="s">
        <v>29</v>
      </c>
      <c r="D8" s="17" t="s">
        <v>30</v>
      </c>
      <c r="E8" s="21">
        <v>409924.766</v>
      </c>
      <c r="F8" s="21">
        <v>2260473.281</v>
      </c>
      <c r="G8" s="19">
        <v>1</v>
      </c>
      <c r="H8" s="19"/>
      <c r="I8" s="19"/>
      <c r="J8" s="20" t="s">
        <v>196</v>
      </c>
    </row>
    <row r="9" spans="1:10" ht="12.75" customHeight="1" x14ac:dyDescent="0.2">
      <c r="A9" s="19" t="s">
        <v>197</v>
      </c>
      <c r="B9" s="24">
        <v>102342.23</v>
      </c>
      <c r="C9" s="18" t="s">
        <v>29</v>
      </c>
      <c r="D9" s="17" t="s">
        <v>30</v>
      </c>
      <c r="E9" s="21">
        <v>410509.45400000003</v>
      </c>
      <c r="F9" s="21">
        <v>2260490.426</v>
      </c>
      <c r="G9" s="19">
        <v>1</v>
      </c>
      <c r="H9" s="19"/>
      <c r="I9" s="19"/>
      <c r="J9" s="20" t="s">
        <v>198</v>
      </c>
    </row>
    <row r="10" spans="1:10" ht="12.75" customHeight="1" x14ac:dyDescent="0.2">
      <c r="A10" s="19" t="s">
        <v>199</v>
      </c>
      <c r="B10" s="24">
        <v>102352.92</v>
      </c>
      <c r="C10" s="18" t="s">
        <v>29</v>
      </c>
      <c r="D10" s="17" t="s">
        <v>30</v>
      </c>
      <c r="E10" s="21">
        <v>410519.14299999998</v>
      </c>
      <c r="F10" s="23">
        <v>2260490.71</v>
      </c>
      <c r="G10" s="19">
        <v>1</v>
      </c>
      <c r="H10" s="19"/>
      <c r="I10" s="19"/>
      <c r="J10" s="20" t="s">
        <v>200</v>
      </c>
    </row>
    <row r="11" spans="1:10" ht="12.75" customHeight="1" x14ac:dyDescent="0.2">
      <c r="A11" s="19" t="s">
        <v>201</v>
      </c>
      <c r="B11" s="24">
        <v>103299.74</v>
      </c>
      <c r="C11" s="18" t="s">
        <v>29</v>
      </c>
      <c r="D11" s="17" t="s">
        <v>30</v>
      </c>
      <c r="E11" s="21">
        <v>411465.41600000003</v>
      </c>
      <c r="F11" s="21">
        <v>2260522.6839999999</v>
      </c>
      <c r="G11" s="19">
        <v>1</v>
      </c>
      <c r="H11" s="19"/>
      <c r="I11" s="19"/>
      <c r="J11" s="20" t="s">
        <v>202</v>
      </c>
    </row>
    <row r="12" spans="1:10" ht="12.75" customHeight="1" thickBot="1" x14ac:dyDescent="0.25">
      <c r="A12" s="19" t="s">
        <v>203</v>
      </c>
      <c r="B12" s="17">
        <v>103312.86</v>
      </c>
      <c r="C12" s="18" t="s">
        <v>29</v>
      </c>
      <c r="D12" s="19" t="s">
        <v>30</v>
      </c>
      <c r="E12" s="21">
        <v>411478.52600000001</v>
      </c>
      <c r="F12" s="23">
        <v>2260523.16</v>
      </c>
      <c r="G12" s="19">
        <v>1</v>
      </c>
      <c r="H12" s="19"/>
      <c r="I12" s="19"/>
      <c r="J12" s="20" t="s">
        <v>204</v>
      </c>
    </row>
    <row r="13" spans="1:10" ht="12.75" customHeight="1" thickBot="1" x14ac:dyDescent="0.25">
      <c r="A13" s="98" t="s">
        <v>189</v>
      </c>
      <c r="B13" s="98"/>
      <c r="C13" s="98"/>
      <c r="D13" s="98"/>
      <c r="E13" s="98"/>
      <c r="F13" s="98"/>
      <c r="G13" s="25">
        <f>SUM(G8:G12)</f>
        <v>5</v>
      </c>
      <c r="H13" s="25">
        <f>SUM(H8:H12)</f>
        <v>0</v>
      </c>
      <c r="I13" s="25">
        <f>SUM(I8:I12)</f>
        <v>0</v>
      </c>
      <c r="J13" s="26"/>
    </row>
    <row r="14" spans="1:10" x14ac:dyDescent="0.2">
      <c r="D14" s="27"/>
    </row>
  </sheetData>
  <mergeCells count="15">
    <mergeCell ref="A13:F13"/>
    <mergeCell ref="A1:J2"/>
    <mergeCell ref="A3:A7"/>
    <mergeCell ref="B3:B7"/>
    <mergeCell ref="C3:C7"/>
    <mergeCell ref="D3:D7"/>
    <mergeCell ref="G3:G5"/>
    <mergeCell ref="H3:H5"/>
    <mergeCell ref="I3:I5"/>
    <mergeCell ref="J3:J7"/>
    <mergeCell ref="E4:F4"/>
    <mergeCell ref="E6:E7"/>
    <mergeCell ref="F6:F7"/>
    <mergeCell ref="G6:H7"/>
    <mergeCell ref="I6:I7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Junk2</vt:lpstr>
      <vt:lpstr>Existing</vt:lpstr>
      <vt:lpstr>jUNK</vt:lpstr>
      <vt:lpstr>Ex</vt:lpstr>
      <vt:lpstr>Prop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William Croxton</cp:lastModifiedBy>
  <dcterms:created xsi:type="dcterms:W3CDTF">2015-01-29T16:28:37Z</dcterms:created>
  <dcterms:modified xsi:type="dcterms:W3CDTF">2022-04-26T18:14:02Z</dcterms:modified>
</cp:coreProperties>
</file>